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eLibro"/>
  <bookViews>
    <workbookView xWindow="-150" yWindow="-15" windowWidth="19260" windowHeight="6210" tabRatio="780"/>
  </bookViews>
  <sheets>
    <sheet name="GENERAL" sheetId="12016" r:id="rId1"/>
    <sheet name="RUBRADO" sheetId="12008" r:id="rId2"/>
    <sheet name="Cronograma" sheetId="12018" r:id="rId3"/>
  </sheets>
  <definedNames>
    <definedName name="_D150783">#REF!</definedName>
    <definedName name="_xlnm._FilterDatabase" localSheetId="1" hidden="1">RUBRADO!#REF!</definedName>
    <definedName name="_xlnm.Print_Area" localSheetId="2">Cronograma!$B$4:$O$61</definedName>
    <definedName name="_xlnm.Print_Area" localSheetId="0">GENERAL!$C$1:$L$56</definedName>
    <definedName name="_xlnm.Print_Area" localSheetId="1">RUBRADO!$B$2:$M$106</definedName>
    <definedName name="DOLAR" localSheetId="0">#REF!</definedName>
    <definedName name="DOLAR">#REF!</definedName>
    <definedName name="LICITAC">#REF!</definedName>
    <definedName name="_xlnm.Print_Titles" localSheetId="1">RUBRADO!$2:$5</definedName>
  </definedNames>
  <calcPr calcId="145621"/>
</workbook>
</file>

<file path=xl/calcChain.xml><?xml version="1.0" encoding="utf-8"?>
<calcChain xmlns="http://schemas.openxmlformats.org/spreadsheetml/2006/main">
  <c r="Y30" i="12018" l="1"/>
  <c r="W30" i="12018"/>
  <c r="U30" i="12018"/>
  <c r="S30" i="12018"/>
  <c r="Q30" i="12018"/>
  <c r="Y17" i="12018"/>
  <c r="Y13" i="12018"/>
  <c r="Y14" i="12018"/>
  <c r="Y15" i="12018"/>
  <c r="Y16" i="12018"/>
  <c r="Y18" i="12018"/>
  <c r="Y20" i="12018"/>
  <c r="Y22" i="12018"/>
  <c r="Y23" i="12018"/>
  <c r="Y24" i="12018"/>
  <c r="Y26" i="12018"/>
  <c r="Y28" i="12018"/>
  <c r="Y27" i="12018"/>
  <c r="Y34" i="12018"/>
  <c r="Y55" i="12018"/>
  <c r="Y60" i="12018" s="1"/>
  <c r="W13" i="12018"/>
  <c r="W14" i="12018"/>
  <c r="W15" i="12018"/>
  <c r="W16" i="12018"/>
  <c r="W18" i="12018"/>
  <c r="W20" i="12018"/>
  <c r="W22" i="12018"/>
  <c r="W24" i="12018"/>
  <c r="W26" i="12018"/>
  <c r="W28" i="12018"/>
  <c r="W55" i="12018"/>
  <c r="W60" i="12018" s="1"/>
  <c r="U17" i="12018"/>
  <c r="U13" i="12018"/>
  <c r="U34" i="12018" s="1"/>
  <c r="U14" i="12018"/>
  <c r="U15" i="12018"/>
  <c r="U16" i="12018"/>
  <c r="U18" i="12018"/>
  <c r="U20" i="12018"/>
  <c r="U22" i="12018"/>
  <c r="U24" i="12018"/>
  <c r="U26" i="12018"/>
  <c r="U28" i="12018"/>
  <c r="U55" i="12018"/>
  <c r="U60" i="12018" s="1"/>
  <c r="S13" i="12018"/>
  <c r="S34" i="12018" s="1"/>
  <c r="S14" i="12018"/>
  <c r="S15" i="12018"/>
  <c r="S16" i="12018"/>
  <c r="S18" i="12018"/>
  <c r="S20" i="12018"/>
  <c r="S22" i="12018"/>
  <c r="S24" i="12018"/>
  <c r="S26" i="12018"/>
  <c r="S28" i="12018"/>
  <c r="S55" i="12018"/>
  <c r="S61" i="12018" s="1"/>
  <c r="Q13" i="12018"/>
  <c r="Q34" i="12018" s="1"/>
  <c r="Q14" i="12018"/>
  <c r="Q15" i="12018"/>
  <c r="Q16" i="12018"/>
  <c r="Q18" i="12018"/>
  <c r="Q20" i="12018"/>
  <c r="Q22" i="12018"/>
  <c r="Q24" i="12018"/>
  <c r="Q26" i="12018"/>
  <c r="Q28" i="12018"/>
  <c r="Q55" i="12018"/>
  <c r="Q60" i="12018" s="1"/>
  <c r="O63" i="12018"/>
  <c r="K64" i="12018"/>
  <c r="M64" i="12018"/>
  <c r="Y47" i="12018"/>
  <c r="W47" i="12018"/>
  <c r="U47" i="12018"/>
  <c r="S47" i="12018"/>
  <c r="Q47" i="12018"/>
  <c r="Y45" i="12018"/>
  <c r="W45" i="12018"/>
  <c r="U45" i="12018"/>
  <c r="S45" i="12018"/>
  <c r="Q45" i="12018"/>
  <c r="Y43" i="12018"/>
  <c r="W43" i="12018"/>
  <c r="U43" i="12018"/>
  <c r="S43" i="12018"/>
  <c r="Q43" i="12018"/>
  <c r="Y41" i="12018"/>
  <c r="W41" i="12018"/>
  <c r="U41" i="12018"/>
  <c r="S41" i="12018"/>
  <c r="Q41" i="12018"/>
  <c r="K63" i="12018"/>
  <c r="M63" i="12018"/>
  <c r="O64" i="12018"/>
  <c r="W61" i="12018" l="1"/>
  <c r="Y61" i="12018"/>
  <c r="U61" i="12018"/>
  <c r="S60" i="12018"/>
  <c r="Q61" i="12018"/>
  <c r="Q42" i="12018" l="1"/>
  <c r="W27" i="12018"/>
  <c r="W29" i="12018"/>
  <c r="Y29" i="12018"/>
  <c r="W25" i="12018"/>
  <c r="S48" i="12018"/>
  <c r="U48" i="12018"/>
  <c r="Y21" i="12018"/>
  <c r="W21" i="12018"/>
  <c r="S46" i="12018" l="1"/>
  <c r="U46" i="12018"/>
  <c r="Y25" i="12018"/>
  <c r="Q48" i="12018"/>
  <c r="W48" i="12018"/>
  <c r="U40" i="12018"/>
  <c r="Q40" i="12018"/>
  <c r="U42" i="12018"/>
  <c r="Q17" i="12018"/>
  <c r="W40" i="12018"/>
  <c r="S40" i="12018"/>
  <c r="Y40" i="12018"/>
  <c r="S44" i="12018"/>
  <c r="S42" i="12018"/>
  <c r="S27" i="12018"/>
  <c r="W42" i="12018"/>
  <c r="W19" i="12018"/>
  <c r="Q27" i="12018"/>
  <c r="Y19" i="12018"/>
  <c r="U44" i="12018"/>
  <c r="W44" i="12018"/>
  <c r="Q44" i="12018"/>
  <c r="W17" i="12018"/>
  <c r="S17" i="12018"/>
  <c r="Y48" i="12018"/>
  <c r="Y51" i="12018" l="1"/>
  <c r="Q51" i="12018"/>
  <c r="W34" i="12018"/>
  <c r="S51" i="12018"/>
  <c r="W51" i="12018"/>
  <c r="U51" i="12018"/>
  <c r="Q35" i="12018" l="1"/>
  <c r="S35" i="12018" s="1"/>
  <c r="U35" i="12018" s="1"/>
  <c r="W35" i="12018" s="1"/>
  <c r="Y35" i="12018" s="1"/>
  <c r="Q52" i="12018"/>
  <c r="S52" i="12018" s="1"/>
  <c r="U52" i="12018" s="1"/>
  <c r="W52" i="12018" s="1"/>
  <c r="Y52" i="12018" s="1"/>
</calcChain>
</file>

<file path=xl/sharedStrings.xml><?xml version="1.0" encoding="utf-8"?>
<sst xmlns="http://schemas.openxmlformats.org/spreadsheetml/2006/main" count="446" uniqueCount="154">
  <si>
    <t>%PARCIAL</t>
  </si>
  <si>
    <t>% ACUMULADO</t>
  </si>
  <si>
    <t>RUBRO</t>
  </si>
  <si>
    <t>PRESUPUESTO</t>
  </si>
  <si>
    <t>MES</t>
  </si>
  <si>
    <t>%</t>
  </si>
  <si>
    <t>OBRA</t>
  </si>
  <si>
    <t>TOTAL DE</t>
  </si>
  <si>
    <t>MONTO</t>
  </si>
  <si>
    <t xml:space="preserve">% PARCIAL </t>
  </si>
  <si>
    <t>%ACUMULADO</t>
  </si>
  <si>
    <t>1</t>
  </si>
  <si>
    <t>0</t>
  </si>
  <si>
    <t>2</t>
  </si>
  <si>
    <t xml:space="preserve">OBRAS EDILICIAS </t>
  </si>
  <si>
    <t xml:space="preserve">SUB CONTRATOS </t>
  </si>
  <si>
    <t>PRESUPUESTO OFICIAL</t>
  </si>
  <si>
    <t>A</t>
  </si>
  <si>
    <t>OBRAS EDILICIAS</t>
  </si>
  <si>
    <t>,00</t>
  </si>
  <si>
    <t>VARIOS</t>
  </si>
  <si>
    <t>B</t>
  </si>
  <si>
    <t>SUB CONTRATOS</t>
  </si>
  <si>
    <t>ANTICIPO FINANCIERO</t>
  </si>
  <si>
    <t>RETENCION DE GARANTIA</t>
  </si>
  <si>
    <t>DEVOLUCION</t>
  </si>
  <si>
    <t>R E S U M E N</t>
  </si>
  <si>
    <t>AVANCE FISICO</t>
  </si>
  <si>
    <t xml:space="preserve">P R E S U P U E S T O   O F I C I A L   </t>
  </si>
  <si>
    <t>R   E   S   U   M   E   N</t>
  </si>
  <si>
    <t>OBRA PREVISTA</t>
  </si>
  <si>
    <t>Plazo de Ejecución de la Obra:</t>
  </si>
  <si>
    <t>% DEL RUBRO /</t>
  </si>
  <si>
    <t>días calendario</t>
  </si>
  <si>
    <t>R E S U M E N    G E N E R A L</t>
  </si>
  <si>
    <t>m2</t>
  </si>
  <si>
    <t>OBRA EDILICIA</t>
  </si>
  <si>
    <t>SUBCONTRATOS</t>
  </si>
  <si>
    <t>$</t>
  </si>
  <si>
    <t>UNID</t>
  </si>
  <si>
    <t>CANT</t>
  </si>
  <si>
    <t>G</t>
  </si>
  <si>
    <t>oficinas y servicios</t>
  </si>
  <si>
    <t>cartel</t>
  </si>
  <si>
    <t>m2.</t>
  </si>
  <si>
    <t>TOTAL GENERAL OBRA   (inc.IVA y LEYES SOCIALES)</t>
  </si>
  <si>
    <t xml:space="preserve">P L A N   D E   T R A B A J O    </t>
  </si>
  <si>
    <t xml:space="preserve">SUB TOTAL OBRAS EDILICIAS </t>
  </si>
  <si>
    <t xml:space="preserve">SUBCONTRATOS </t>
  </si>
  <si>
    <t xml:space="preserve">SUB TOTAL SUBCONTRATOS </t>
  </si>
  <si>
    <t xml:space="preserve">SUB T O T A L   </t>
  </si>
  <si>
    <t>PINTURA</t>
  </si>
  <si>
    <t xml:space="preserve">I. V. A. (22%) </t>
  </si>
  <si>
    <t>IMPREVISTOS</t>
  </si>
  <si>
    <t>TOTAL OBRA PREVISTA</t>
  </si>
  <si>
    <t>(CON IVA Y LEYES SOCIALES)</t>
  </si>
  <si>
    <t xml:space="preserve">LEYES SOCIALES OBRA PREVISTA </t>
  </si>
  <si>
    <t xml:space="preserve">LEYES SOCIALES IMPREVISTOS </t>
  </si>
  <si>
    <t>TOTAL IMPREVISTOS</t>
  </si>
  <si>
    <t xml:space="preserve">SUB TOTAL  CON  IVA </t>
  </si>
  <si>
    <t xml:space="preserve">MONTO IMPONIBLE </t>
  </si>
  <si>
    <t>(50% DE IMPREVISTOS)</t>
  </si>
  <si>
    <t>REPARACIONES</t>
  </si>
  <si>
    <t>OBS</t>
  </si>
  <si>
    <t>PU $</t>
  </si>
  <si>
    <t>TOTAL $</t>
  </si>
  <si>
    <t xml:space="preserve"> RUBRO $</t>
  </si>
  <si>
    <t>(64,8 % DE MONTO IMPONIBLE)</t>
  </si>
  <si>
    <t>Barreras y vallado</t>
  </si>
  <si>
    <t>CO.DI.CEN</t>
  </si>
  <si>
    <t>División Sectorial de Infraestructura</t>
  </si>
  <si>
    <t>Área de Gestión y Contralor de Obras</t>
  </si>
  <si>
    <t>Unidad de  Licitaciones</t>
  </si>
  <si>
    <t>LICITACION</t>
  </si>
  <si>
    <t>MATRIZ DE LA OFERTA</t>
  </si>
  <si>
    <t>agua y energía eléctrica</t>
  </si>
  <si>
    <t>IMPLANTACION</t>
  </si>
  <si>
    <t>DEMOLICION</t>
  </si>
  <si>
    <t>Revoque interior 2 capas</t>
  </si>
  <si>
    <t>REVOQUES</t>
  </si>
  <si>
    <t>Ayuda a subcontratos</t>
  </si>
  <si>
    <t>Retiro de escombro, elementos a desechar, etc.</t>
  </si>
  <si>
    <t>provisorios</t>
  </si>
  <si>
    <t>Consumos</t>
  </si>
  <si>
    <t>Alisado de arena y pórtland</t>
  </si>
  <si>
    <t>mes</t>
  </si>
  <si>
    <t>GENERAL</t>
  </si>
  <si>
    <t>Retiro de capas de azotea, sin incluir el relleno de pendiente</t>
  </si>
  <si>
    <t>CONTRAPISO</t>
  </si>
  <si>
    <t>Por rotura de contrapiso al retirar pavimento</t>
  </si>
  <si>
    <t>Membrana 4mm terminación aluminio gorfrado</t>
  </si>
  <si>
    <t xml:space="preserve">limpieza de obra </t>
  </si>
  <si>
    <t>SANITARIA</t>
  </si>
  <si>
    <t>Al agua para interiores</t>
  </si>
  <si>
    <t>PARAMENTOS</t>
  </si>
  <si>
    <t>AZOTEA</t>
  </si>
  <si>
    <t>IMPREVISTOS (15% DE OBRA PREVISTA)</t>
  </si>
  <si>
    <t>PAVIMENTOS</t>
  </si>
  <si>
    <t>De baldosa monolítica</t>
  </si>
  <si>
    <t>Reparación de fisuras</t>
  </si>
  <si>
    <t>ml</t>
  </si>
  <si>
    <t>Imprimación d emulsión asfáltica</t>
  </si>
  <si>
    <t>ALUMINIO</t>
  </si>
  <si>
    <t>(estimado)</t>
  </si>
  <si>
    <t xml:space="preserve">Balasto </t>
  </si>
  <si>
    <t>m3</t>
  </si>
  <si>
    <t>HORMIGON</t>
  </si>
  <si>
    <t>LICEO nº 59, MONTEVIDEO</t>
  </si>
  <si>
    <t>Cercado de obrador</t>
  </si>
  <si>
    <t>Intervención 1</t>
  </si>
  <si>
    <t>Picado de revoques exteriores</t>
  </si>
  <si>
    <t>Retiro de ladrillo de revestimiento de pretiles</t>
  </si>
  <si>
    <t>Retiro de capas de azotea, alrededor de bajada de pluviales</t>
  </si>
  <si>
    <t>Intervención 3</t>
  </si>
  <si>
    <t>Retiro de lucernario para luego re colocar</t>
  </si>
  <si>
    <t>Intervención 2</t>
  </si>
  <si>
    <t>Picado de aleta de hormigón en lucernario</t>
  </si>
  <si>
    <t>Picado de revoque de aleta de lucernario</t>
  </si>
  <si>
    <t>Intervención 4</t>
  </si>
  <si>
    <t xml:space="preserve">P1 </t>
  </si>
  <si>
    <t>Retiro de pavimentos y contra pisos interiores PB</t>
  </si>
  <si>
    <t>Retiro de pavimentos interiores PA</t>
  </si>
  <si>
    <t>Reparación de aleta de lucernario</t>
  </si>
  <si>
    <t>Intervención 2 y 4</t>
  </si>
  <si>
    <t>Carpeta de regulación de arena y pórland PA</t>
  </si>
  <si>
    <t>Contrapiso armado PB</t>
  </si>
  <si>
    <t>P2</t>
  </si>
  <si>
    <t>MOVIMIENTO DE TIERRA</t>
  </si>
  <si>
    <t>Excavación y retiro espacio exterior</t>
  </si>
  <si>
    <t>Intervención 7</t>
  </si>
  <si>
    <t>Bajo contra piso armado</t>
  </si>
  <si>
    <t>Limpieza de pretil</t>
  </si>
  <si>
    <t xml:space="preserve">Poliestireno 4cm </t>
  </si>
  <si>
    <t>Papel tipo Kraft</t>
  </si>
  <si>
    <t>Acero inoxidable</t>
  </si>
  <si>
    <t>Embudos en bajada de pluviales</t>
  </si>
  <si>
    <t>Arena y pórtland con hidrófugo</t>
  </si>
  <si>
    <t>MUROS</t>
  </si>
  <si>
    <t>De ladrillo de campo a reusar en pretil</t>
  </si>
  <si>
    <t>Intervención 6</t>
  </si>
  <si>
    <t>Revoque exterior 2 capas</t>
  </si>
  <si>
    <t>Revoque exterior 2 capas cara interior de pretil</t>
  </si>
  <si>
    <t>Enduido</t>
  </si>
  <si>
    <t>Acrilica para exteriores impermeabilizante</t>
  </si>
  <si>
    <t>Intervención 1 y 4</t>
  </si>
  <si>
    <t>Perfiles en lucernario</t>
  </si>
  <si>
    <t>POLICARBONATO</t>
  </si>
  <si>
    <t>Reposición de sectores rotos y de silicona</t>
  </si>
  <si>
    <t>VEGETACION</t>
  </si>
  <si>
    <t>Arboles</t>
  </si>
  <si>
    <t>Césped sobre tierra</t>
  </si>
  <si>
    <t>Tapas de cámara 40 x 40</t>
  </si>
  <si>
    <t>Tapas de cámara 60 x 60</t>
  </si>
  <si>
    <t>Desobstrucción de cámaras y cañería desagües exteriores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</si>
</sst>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5" formatCode="_(* #,##0_);_(* \(#,##0\);_(* &quot;-&quot;_);_(@_)"/>
    <numFmt numFmtId="166" formatCode="_(* #,##0.00_);_(* \(#,##0.00\);_(* &quot;-&quot;??_);_(@_)"/>
    <numFmt numFmtId="167" formatCode="0.0%"/>
    <numFmt numFmtId="169" formatCode="#,##0.0"/>
    <numFmt numFmtId="170" formatCode="_([$USD]\ * #,##0.00_);_([$USD]\ * \(#,##0.00\);_([$USD]\ * &quot;-&quot;??_);_(@_)"/>
    <numFmt numFmtId="171" formatCode="0.0000%"/>
    <numFmt numFmtId="172" formatCode="_([$USD]\ * #,##0_);_([$USD]\ * \(#,##0\);_([$USD]\ * &quot;-&quot;??_);_(@_)"/>
    <numFmt numFmtId="174" formatCode="0.0"/>
    <numFmt numFmtId="177" formatCode="_([$€]\ * #,##0.00_);_([$€]\ * \(#,##0.00\);_([$€]\ * &quot;-&quot;??_);_(@_)"/>
    <numFmt numFmtId="178" formatCode="_-* #,##0.00\ &quot;Pts&quot;_-;\-* #,##0.00\ &quot;Pts&quot;_-;_-* &quot;-&quot;??\ &quot;Pts&quot;_-;_-@_-"/>
    <numFmt numFmtId="179" formatCode="&quot;$&quot;#,##0.0"/>
    <numFmt numFmtId="180" formatCode="_(* #,##0_);_(* \(#,##0\);_(* &quot;-&quot;??_);_(@_)"/>
    <numFmt numFmtId="181" formatCode="#,##0.00\ _€"/>
    <numFmt numFmtId="182" formatCode="#,##0.00_);\(#,##0.00\)"/>
    <numFmt numFmtId="183" formatCode="#,##0_);\(#,##0\)"/>
    <numFmt numFmtId="184" formatCode="#,##0\ _€"/>
    <numFmt numFmtId="185" formatCode="[$-C0A]d\-mmm\-yyyy;@"/>
    <numFmt numFmtId="186" formatCode="&quot;$U&quot;\ #,##0;&quot;$U&quot;\ \-#,##0"/>
  </numFmts>
  <fonts count="72" x14ac:knownFonts="1">
    <font>
      <sz val="10"/>
      <name val="AvantGarde Bk BT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color indexed="5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22"/>
      <color indexed="10"/>
      <name val="Arial"/>
      <family val="2"/>
    </font>
    <font>
      <b/>
      <sz val="18"/>
      <color indexed="10"/>
      <name val="Arial"/>
      <family val="2"/>
    </font>
    <font>
      <sz val="10"/>
      <color indexed="8"/>
      <name val="Arial"/>
      <family val="2"/>
    </font>
    <font>
      <sz val="10"/>
      <name val="AvantGarde Bk BT"/>
      <family val="2"/>
    </font>
    <font>
      <sz val="14"/>
      <name val="AvantGarde Bk BT"/>
      <family val="2"/>
    </font>
    <font>
      <b/>
      <sz val="22"/>
      <name val="AvantGarde Bk BT"/>
      <family val="2"/>
    </font>
    <font>
      <b/>
      <sz val="16"/>
      <name val="AvantGarde Bk BT"/>
      <family val="2"/>
    </font>
    <font>
      <b/>
      <sz val="18"/>
      <name val="AvantGarde Bk BT"/>
      <family val="2"/>
    </font>
    <font>
      <b/>
      <sz val="12"/>
      <color indexed="12"/>
      <name val="AvantGarde Bk BT"/>
      <family val="2"/>
    </font>
    <font>
      <b/>
      <sz val="14"/>
      <name val="AvantGarde Bk BT"/>
      <family val="2"/>
    </font>
    <font>
      <sz val="10"/>
      <name val="AvantGarde Bk BT"/>
      <family val="2"/>
    </font>
    <font>
      <sz val="12"/>
      <name val="AvantGarde Bk BT"/>
      <family val="2"/>
    </font>
    <font>
      <sz val="11"/>
      <name val="AvantGarde Bk BT"/>
      <family val="2"/>
    </font>
    <font>
      <b/>
      <sz val="20"/>
      <name val="AvantGarde Bk BT"/>
      <family val="2"/>
    </font>
    <font>
      <sz val="13"/>
      <name val="AvantGarde Bk BT"/>
      <family val="2"/>
    </font>
    <font>
      <sz val="10"/>
      <name val="AvantGarde Bk BT"/>
      <family val="2"/>
    </font>
    <font>
      <sz val="10"/>
      <color indexed="50"/>
      <name val="AvantGarde Bk BT"/>
      <family val="2"/>
    </font>
    <font>
      <b/>
      <sz val="2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sz val="12"/>
      <color indexed="10"/>
      <name val="AvantGarde Bk BT"/>
      <family val="2"/>
    </font>
    <font>
      <b/>
      <sz val="10"/>
      <name val="AvantGarde Bk BT"/>
      <family val="2"/>
    </font>
    <font>
      <sz val="20"/>
      <name val="AvantGarde Bk BT"/>
      <family val="2"/>
    </font>
    <font>
      <b/>
      <sz val="12"/>
      <name val="AvantGarde Bk BT"/>
      <family val="2"/>
    </font>
    <font>
      <sz val="10"/>
      <name val="AvantGarde Bk BT"/>
      <family val="2"/>
    </font>
    <font>
      <sz val="14"/>
      <color indexed="10"/>
      <name val="AvantGarde Bk BT"/>
      <family val="2"/>
    </font>
    <font>
      <b/>
      <sz val="16"/>
      <color indexed="10"/>
      <name val="AvantGarde Bk BT"/>
      <family val="2"/>
    </font>
    <font>
      <sz val="10"/>
      <color indexed="8"/>
      <name val="AvantGarde Bk BT"/>
      <family val="2"/>
    </font>
    <font>
      <sz val="12"/>
      <color indexed="8"/>
      <name val="AvantGarde Bk BT"/>
      <family val="2"/>
    </font>
    <font>
      <sz val="10"/>
      <name val="AvantGarde Bk BT"/>
      <family val="2"/>
    </font>
    <font>
      <sz val="10"/>
      <name val="AvantGarde Bk BT"/>
      <family val="2"/>
    </font>
    <font>
      <sz val="16"/>
      <name val="AvantGarde Bk BT"/>
      <family val="2"/>
    </font>
    <font>
      <b/>
      <sz val="16"/>
      <color indexed="8"/>
      <name val="AvantGarde Bk BT"/>
      <family val="2"/>
    </font>
    <font>
      <sz val="10"/>
      <name val="AvantGarde Bk BT"/>
      <family val="2"/>
    </font>
    <font>
      <b/>
      <sz val="14"/>
      <color indexed="9"/>
      <name val="AvantGarde Bk BT"/>
      <family val="2"/>
    </font>
    <font>
      <b/>
      <sz val="14"/>
      <color indexed="10"/>
      <name val="AvantGarde Bk BT"/>
      <family val="2"/>
    </font>
    <font>
      <b/>
      <sz val="11"/>
      <name val="AvantGarde Md BT"/>
      <family val="2"/>
    </font>
    <font>
      <b/>
      <sz val="12"/>
      <name val="AvantGarde Md BT"/>
      <family val="2"/>
    </font>
    <font>
      <sz val="10"/>
      <name val="AvantGarde Md BT"/>
      <family val="2"/>
    </font>
    <font>
      <b/>
      <sz val="14"/>
      <name val="AvantGarde Md BT"/>
      <family val="2"/>
    </font>
    <font>
      <sz val="12"/>
      <name val="AvantGarde Md BT"/>
      <family val="2"/>
    </font>
    <font>
      <sz val="10"/>
      <color indexed="8"/>
      <name val="AvantGarde Md BT"/>
      <family val="2"/>
    </font>
    <font>
      <sz val="11"/>
      <name val="AvantGarde Md BT"/>
      <family val="2"/>
    </font>
    <font>
      <b/>
      <sz val="10"/>
      <name val="AvantGarde Md BT"/>
      <family val="2"/>
    </font>
    <font>
      <b/>
      <sz val="10"/>
      <color indexed="8"/>
      <name val="AvantGarde Md BT"/>
      <family val="2"/>
    </font>
    <font>
      <sz val="12"/>
      <color indexed="8"/>
      <name val="AvantGarde Md BT"/>
      <family val="2"/>
    </font>
    <font>
      <sz val="18"/>
      <color indexed="8"/>
      <name val="AvantGarde Md BT"/>
      <family val="2"/>
    </font>
    <font>
      <b/>
      <sz val="18"/>
      <color indexed="8"/>
      <name val="AvantGarde Md BT"/>
      <family val="2"/>
    </font>
    <font>
      <sz val="18"/>
      <color indexed="9"/>
      <name val="AvantGarde Md BT"/>
      <family val="2"/>
    </font>
    <font>
      <b/>
      <sz val="18"/>
      <name val="AvantGarde Md BT"/>
      <family val="2"/>
    </font>
    <font>
      <b/>
      <sz val="12"/>
      <color indexed="8"/>
      <name val="AvantGarde Md BT"/>
      <family val="2"/>
    </font>
    <font>
      <b/>
      <sz val="13"/>
      <name val="AvantGarde Md BT"/>
      <family val="2"/>
    </font>
    <font>
      <b/>
      <sz val="16"/>
      <name val="AvantGarde Md BT"/>
      <family val="2"/>
    </font>
    <font>
      <b/>
      <sz val="14"/>
      <color indexed="8"/>
      <name val="AvantGarde Md BT"/>
      <family val="2"/>
    </font>
    <font>
      <sz val="13"/>
      <name val="AvantGarde Md BT"/>
      <family val="2"/>
    </font>
    <font>
      <sz val="13"/>
      <color indexed="8"/>
      <name val="AvantGarde Md BT"/>
      <family val="2"/>
    </font>
    <font>
      <b/>
      <sz val="20"/>
      <color indexed="8"/>
      <name val="AvantGarde Md BT"/>
      <family val="2"/>
    </font>
    <font>
      <sz val="14"/>
      <color indexed="9"/>
      <name val="AvantGarde Md BT"/>
      <family val="2"/>
    </font>
    <font>
      <sz val="14"/>
      <name val="AvantGarde Md BT"/>
      <family val="2"/>
    </font>
    <font>
      <sz val="14"/>
      <color indexed="8"/>
      <name val="AvantGarde Md BT"/>
      <family val="2"/>
    </font>
    <font>
      <sz val="10"/>
      <name val="AvantGarde Bk BT"/>
      <family val="2"/>
    </font>
    <font>
      <sz val="11"/>
      <color indexed="8"/>
      <name val="AvantGarde Md BT"/>
      <family val="2"/>
    </font>
    <font>
      <sz val="11"/>
      <color indexed="8"/>
      <name val="AvantGarde Bk BT"/>
      <family val="2"/>
    </font>
    <font>
      <b/>
      <sz val="11"/>
      <color indexed="8"/>
      <name val="AvantGarde Md BT"/>
      <family val="2"/>
    </font>
    <font>
      <b/>
      <sz val="16"/>
      <color indexed="8"/>
      <name val="AvantGarde Md BT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</fills>
  <borders count="1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10" fontId="0" fillId="0" borderId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171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" fillId="0" borderId="1" applyBorder="0"/>
  </cellStyleXfs>
  <cellXfs count="786">
    <xf numFmtId="10" fontId="0" fillId="0" borderId="0" xfId="0"/>
    <xf numFmtId="10" fontId="0" fillId="0" borderId="0" xfId="0" applyFill="1"/>
    <xf numFmtId="10" fontId="2" fillId="0" borderId="0" xfId="0" applyFont="1" applyBorder="1"/>
    <xf numFmtId="10" fontId="0" fillId="0" borderId="0" xfId="0" applyAlignment="1">
      <alignment vertical="center"/>
    </xf>
    <xf numFmtId="10" fontId="0" fillId="0" borderId="0" xfId="0" applyBorder="1" applyAlignment="1">
      <alignment vertical="center"/>
    </xf>
    <xf numFmtId="4" fontId="4" fillId="0" borderId="0" xfId="0" applyNumberFormat="1" applyFont="1"/>
    <xf numFmtId="0" fontId="8" fillId="0" borderId="0" xfId="7" applyFont="1" applyAlignment="1">
      <alignment horizontal="left"/>
    </xf>
    <xf numFmtId="0" fontId="5" fillId="0" borderId="0" xfId="6" applyFont="1"/>
    <xf numFmtId="0" fontId="6" fillId="0" borderId="0" xfId="7"/>
    <xf numFmtId="0" fontId="6" fillId="0" borderId="0" xfId="7" applyAlignment="1">
      <alignment vertical="center"/>
    </xf>
    <xf numFmtId="10" fontId="0" fillId="0" borderId="0" xfId="0" applyFill="1" applyAlignment="1">
      <alignment vertical="center"/>
    </xf>
    <xf numFmtId="10" fontId="0" fillId="0" borderId="0" xfId="0" applyAlignment="1"/>
    <xf numFmtId="10" fontId="0" fillId="0" borderId="0" xfId="0" applyFill="1" applyAlignment="1"/>
    <xf numFmtId="10" fontId="11" fillId="0" borderId="0" xfId="0" applyFont="1"/>
    <xf numFmtId="0" fontId="15" fillId="0" borderId="0" xfId="6" applyFont="1" applyAlignment="1" applyProtection="1">
      <alignment horizontal="left"/>
    </xf>
    <xf numFmtId="0" fontId="16" fillId="0" borderId="0" xfId="6" applyFont="1"/>
    <xf numFmtId="0" fontId="17" fillId="0" borderId="0" xfId="6" applyFont="1"/>
    <xf numFmtId="0" fontId="18" fillId="0" borderId="0" xfId="6" applyFont="1" applyAlignment="1">
      <alignment horizontal="center"/>
    </xf>
    <xf numFmtId="4" fontId="19" fillId="0" borderId="0" xfId="6" applyNumberFormat="1" applyFont="1" applyAlignment="1">
      <alignment horizontal="center"/>
    </xf>
    <xf numFmtId="0" fontId="15" fillId="0" borderId="0" xfId="6" applyFont="1"/>
    <xf numFmtId="0" fontId="20" fillId="0" borderId="0" xfId="7" applyFont="1" applyAlignment="1">
      <alignment horizontal="left"/>
    </xf>
    <xf numFmtId="0" fontId="21" fillId="0" borderId="0" xfId="6" applyFont="1"/>
    <xf numFmtId="0" fontId="18" fillId="0" borderId="0" xfId="6" applyFont="1"/>
    <xf numFmtId="169" fontId="18" fillId="0" borderId="0" xfId="6" applyNumberFormat="1" applyFont="1"/>
    <xf numFmtId="179" fontId="18" fillId="0" borderId="0" xfId="6" applyNumberFormat="1" applyFont="1" applyBorder="1"/>
    <xf numFmtId="4" fontId="23" fillId="0" borderId="0" xfId="0" applyNumberFormat="1" applyFont="1"/>
    <xf numFmtId="0" fontId="18" fillId="0" borderId="0" xfId="7" applyFont="1"/>
    <xf numFmtId="10" fontId="22" fillId="0" borderId="0" xfId="0" applyFont="1"/>
    <xf numFmtId="10" fontId="22" fillId="0" borderId="0" xfId="9" applyNumberFormat="1" applyFont="1" applyBorder="1"/>
    <xf numFmtId="0" fontId="18" fillId="0" borderId="0" xfId="7" applyFont="1" applyFill="1"/>
    <xf numFmtId="2" fontId="18" fillId="0" borderId="0" xfId="7" applyNumberFormat="1" applyFont="1"/>
    <xf numFmtId="0" fontId="18" fillId="0" borderId="0" xfId="7" applyFont="1" applyBorder="1" applyAlignment="1">
      <alignment horizontal="center"/>
    </xf>
    <xf numFmtId="0" fontId="18" fillId="0" borderId="0" xfId="7" applyFont="1" applyAlignment="1">
      <alignment vertical="center"/>
    </xf>
    <xf numFmtId="10" fontId="10" fillId="0" borderId="0" xfId="0" applyFont="1"/>
    <xf numFmtId="10" fontId="17" fillId="0" borderId="0" xfId="0" applyFont="1"/>
    <xf numFmtId="10" fontId="37" fillId="0" borderId="0" xfId="0" applyFont="1"/>
    <xf numFmtId="10" fontId="37" fillId="0" borderId="0" xfId="0" applyFont="1" applyFill="1"/>
    <xf numFmtId="10" fontId="28" fillId="0" borderId="2" xfId="0" applyFont="1" applyBorder="1" applyAlignment="1">
      <alignment horizontal="right"/>
    </xf>
    <xf numFmtId="1" fontId="28" fillId="0" borderId="3" xfId="2" applyNumberFormat="1" applyFont="1" applyBorder="1" applyAlignment="1">
      <alignment horizontal="left"/>
    </xf>
    <xf numFmtId="180" fontId="28" fillId="0" borderId="4" xfId="2" applyNumberFormat="1" applyFont="1" applyBorder="1" applyAlignment="1">
      <alignment horizontal="right"/>
    </xf>
    <xf numFmtId="1" fontId="28" fillId="0" borderId="0" xfId="2" applyNumberFormat="1" applyFont="1" applyFill="1" applyBorder="1" applyAlignment="1">
      <alignment horizontal="left"/>
    </xf>
    <xf numFmtId="10" fontId="31" fillId="0" borderId="0" xfId="0" applyFont="1"/>
    <xf numFmtId="10" fontId="31" fillId="0" borderId="0" xfId="0" applyFont="1" applyBorder="1" applyAlignment="1">
      <alignment vertical="center"/>
    </xf>
    <xf numFmtId="10" fontId="31" fillId="0" borderId="0" xfId="0" applyFont="1" applyAlignment="1">
      <alignment vertical="center"/>
    </xf>
    <xf numFmtId="10" fontId="40" fillId="0" borderId="0" xfId="0" applyFont="1" applyAlignment="1">
      <alignment vertical="center"/>
    </xf>
    <xf numFmtId="10" fontId="22" fillId="0" borderId="0" xfId="0" applyFont="1" applyAlignment="1">
      <alignment vertical="center"/>
    </xf>
    <xf numFmtId="10" fontId="36" fillId="0" borderId="0" xfId="0" applyFont="1" applyAlignment="1">
      <alignment vertical="center"/>
    </xf>
    <xf numFmtId="10" fontId="17" fillId="0" borderId="0" xfId="0" applyFont="1" applyBorder="1" applyAlignment="1">
      <alignment horizontal="center"/>
    </xf>
    <xf numFmtId="10" fontId="17" fillId="0" borderId="5" xfId="0" applyFont="1" applyBorder="1" applyAlignment="1">
      <alignment horizontal="center"/>
    </xf>
    <xf numFmtId="10" fontId="17" fillId="0" borderId="6" xfId="0" applyFont="1" applyBorder="1" applyAlignment="1">
      <alignment horizontal="center"/>
    </xf>
    <xf numFmtId="10" fontId="17" fillId="0" borderId="0" xfId="0" applyFont="1" applyFill="1"/>
    <xf numFmtId="10" fontId="16" fillId="0" borderId="7" xfId="0" applyFont="1" applyBorder="1"/>
    <xf numFmtId="10" fontId="16" fillId="0" borderId="0" xfId="0" applyFont="1" applyFill="1" applyBorder="1"/>
    <xf numFmtId="10" fontId="16" fillId="0" borderId="8" xfId="0" applyFont="1" applyBorder="1"/>
    <xf numFmtId="10" fontId="16" fillId="0" borderId="9" xfId="0" applyFont="1" applyBorder="1"/>
    <xf numFmtId="10" fontId="16" fillId="0" borderId="10" xfId="0" applyFont="1" applyBorder="1"/>
    <xf numFmtId="10" fontId="26" fillId="0" borderId="0" xfId="0" applyFont="1" applyFill="1"/>
    <xf numFmtId="10" fontId="26" fillId="0" borderId="0" xfId="0" applyFont="1"/>
    <xf numFmtId="10" fontId="11" fillId="0" borderId="0" xfId="0" applyFont="1" applyBorder="1"/>
    <xf numFmtId="10" fontId="13" fillId="0" borderId="0" xfId="8" applyNumberFormat="1" applyFont="1" applyFill="1" applyBorder="1"/>
    <xf numFmtId="10" fontId="10" fillId="3" borderId="0" xfId="0" applyFont="1" applyFill="1" applyBorder="1" applyAlignment="1">
      <alignment horizontal="center"/>
    </xf>
    <xf numFmtId="10" fontId="34" fillId="3" borderId="0" xfId="0" applyFont="1" applyFill="1" applyBorder="1" applyAlignment="1"/>
    <xf numFmtId="0" fontId="35" fillId="3" borderId="14" xfId="6" applyFont="1" applyFill="1" applyBorder="1" applyAlignment="1"/>
    <xf numFmtId="10" fontId="11" fillId="0" borderId="0" xfId="8" applyNumberFormat="1" applyFont="1" applyBorder="1"/>
    <xf numFmtId="10" fontId="16" fillId="0" borderId="0" xfId="0" applyFont="1" applyBorder="1"/>
    <xf numFmtId="2" fontId="34" fillId="3" borderId="0" xfId="0" applyNumberFormat="1" applyFont="1" applyFill="1" applyBorder="1" applyAlignment="1"/>
    <xf numFmtId="2" fontId="34" fillId="3" borderId="14" xfId="6" applyNumberFormat="1" applyFont="1" applyFill="1" applyBorder="1" applyAlignment="1"/>
    <xf numFmtId="0" fontId="14" fillId="0" borderId="15" xfId="7" applyFont="1" applyFill="1" applyBorder="1"/>
    <xf numFmtId="0" fontId="14" fillId="0" borderId="16" xfId="7" applyFont="1" applyFill="1" applyBorder="1"/>
    <xf numFmtId="0" fontId="12" fillId="0" borderId="16" xfId="7" applyFont="1" applyFill="1" applyBorder="1"/>
    <xf numFmtId="0" fontId="18" fillId="0" borderId="16" xfId="7" applyFont="1" applyFill="1" applyBorder="1"/>
    <xf numFmtId="0" fontId="18" fillId="0" borderId="17" xfId="7" applyFont="1" applyFill="1" applyBorder="1"/>
    <xf numFmtId="10" fontId="16" fillId="0" borderId="2" xfId="0" applyFont="1" applyBorder="1" applyAlignment="1">
      <alignment horizontal="right"/>
    </xf>
    <xf numFmtId="10" fontId="16" fillId="0" borderId="2" xfId="0" quotePrefix="1" applyFont="1" applyBorder="1"/>
    <xf numFmtId="1" fontId="16" fillId="0" borderId="3" xfId="0" applyNumberFormat="1" applyFont="1" applyBorder="1" applyAlignment="1">
      <alignment horizontal="left"/>
    </xf>
    <xf numFmtId="1" fontId="16" fillId="0" borderId="3" xfId="2" applyNumberFormat="1" applyFont="1" applyBorder="1" applyAlignment="1">
      <alignment horizontal="left"/>
    </xf>
    <xf numFmtId="180" fontId="16" fillId="0" borderId="4" xfId="2" applyNumberFormat="1" applyFont="1" applyBorder="1" applyAlignment="1">
      <alignment horizontal="right"/>
    </xf>
    <xf numFmtId="10" fontId="11" fillId="0" borderId="5" xfId="0" applyFont="1" applyBorder="1" applyAlignment="1">
      <alignment horizontal="center"/>
    </xf>
    <xf numFmtId="10" fontId="11" fillId="0" borderId="18" xfId="0" applyFont="1" applyBorder="1" applyAlignment="1">
      <alignment horizontal="center"/>
    </xf>
    <xf numFmtId="10" fontId="11" fillId="0" borderId="0" xfId="0" applyFont="1" applyBorder="1" applyAlignment="1">
      <alignment horizontal="center"/>
    </xf>
    <xf numFmtId="10" fontId="11" fillId="0" borderId="6" xfId="0" applyFont="1" applyBorder="1" applyAlignment="1">
      <alignment horizontal="center"/>
    </xf>
    <xf numFmtId="10" fontId="11" fillId="0" borderId="19" xfId="0" applyFont="1" applyBorder="1" applyAlignment="1">
      <alignment horizontal="center"/>
    </xf>
    <xf numFmtId="10" fontId="11" fillId="0" borderId="2" xfId="8" applyNumberFormat="1" applyFont="1" applyBorder="1"/>
    <xf numFmtId="10" fontId="11" fillId="0" borderId="14" xfId="0" applyFont="1" applyBorder="1"/>
    <xf numFmtId="10" fontId="11" fillId="0" borderId="18" xfId="8" applyNumberFormat="1" applyFont="1" applyBorder="1" applyAlignment="1">
      <alignment vertical="center"/>
    </xf>
    <xf numFmtId="10" fontId="11" fillId="4" borderId="20" xfId="0" applyFont="1" applyFill="1" applyBorder="1"/>
    <xf numFmtId="10" fontId="11" fillId="4" borderId="0" xfId="0" applyFont="1" applyFill="1"/>
    <xf numFmtId="10" fontId="11" fillId="4" borderId="0" xfId="0" applyFont="1" applyFill="1" applyBorder="1"/>
    <xf numFmtId="10" fontId="11" fillId="0" borderId="7" xfId="0" applyFont="1" applyBorder="1"/>
    <xf numFmtId="10" fontId="11" fillId="0" borderId="9" xfId="0" applyFont="1" applyBorder="1"/>
    <xf numFmtId="10" fontId="11" fillId="4" borderId="21" xfId="0" applyFont="1" applyFill="1" applyBorder="1"/>
    <xf numFmtId="10" fontId="38" fillId="0" borderId="12" xfId="8" applyNumberFormat="1" applyFont="1" applyBorder="1"/>
    <xf numFmtId="10" fontId="13" fillId="0" borderId="13" xfId="0" applyFont="1" applyBorder="1" applyAlignment="1">
      <alignment horizontal="center"/>
    </xf>
    <xf numFmtId="10" fontId="38" fillId="0" borderId="0" xfId="0" applyFont="1" applyBorder="1" applyAlignment="1">
      <alignment horizontal="center"/>
    </xf>
    <xf numFmtId="10" fontId="38" fillId="0" borderId="0" xfId="0" applyFont="1"/>
    <xf numFmtId="10" fontId="38" fillId="0" borderId="0" xfId="8" applyNumberFormat="1" applyFont="1" applyBorder="1"/>
    <xf numFmtId="10" fontId="38" fillId="0" borderId="14" xfId="0" applyFont="1" applyBorder="1"/>
    <xf numFmtId="10" fontId="13" fillId="5" borderId="0" xfId="0" applyFont="1" applyFill="1" applyBorder="1"/>
    <xf numFmtId="10" fontId="38" fillId="0" borderId="1" xfId="0" applyFont="1" applyBorder="1" applyAlignment="1">
      <alignment horizontal="center"/>
    </xf>
    <xf numFmtId="10" fontId="38" fillId="0" borderId="22" xfId="0" applyFont="1" applyBorder="1" applyAlignment="1">
      <alignment horizontal="center"/>
    </xf>
    <xf numFmtId="10" fontId="13" fillId="0" borderId="2" xfId="0" applyFont="1" applyFill="1" applyBorder="1" applyAlignment="1">
      <alignment horizontal="center"/>
    </xf>
    <xf numFmtId="10" fontId="38" fillId="0" borderId="0" xfId="0" applyFont="1" applyBorder="1" applyAlignment="1">
      <alignment vertical="center"/>
    </xf>
    <xf numFmtId="10" fontId="38" fillId="0" borderId="2" xfId="8" applyNumberFormat="1" applyFont="1" applyBorder="1"/>
    <xf numFmtId="10" fontId="38" fillId="0" borderId="0" xfId="0" applyFont="1" applyBorder="1"/>
    <xf numFmtId="10" fontId="33" fillId="0" borderId="14" xfId="0" applyFont="1" applyBorder="1"/>
    <xf numFmtId="10" fontId="26" fillId="0" borderId="0" xfId="0" applyFont="1" applyBorder="1"/>
    <xf numFmtId="10" fontId="26" fillId="0" borderId="0" xfId="0" applyFont="1" applyFill="1" applyBorder="1"/>
    <xf numFmtId="10" fontId="22" fillId="0" borderId="0" xfId="0" applyFont="1" applyAlignment="1">
      <alignment horizontal="left" vertical="center" indent="1"/>
    </xf>
    <xf numFmtId="10" fontId="22" fillId="0" borderId="0" xfId="0" applyFont="1" applyFill="1" applyAlignment="1">
      <alignment horizontal="left" vertical="center" indent="1"/>
    </xf>
    <xf numFmtId="10" fontId="17" fillId="0" borderId="22" xfId="0" applyFont="1" applyFill="1" applyBorder="1" applyAlignment="1">
      <alignment horizontal="center"/>
    </xf>
    <xf numFmtId="10" fontId="17" fillId="0" borderId="19" xfId="0" applyFont="1" applyBorder="1" applyAlignment="1">
      <alignment horizontal="center"/>
    </xf>
    <xf numFmtId="174" fontId="9" fillId="3" borderId="23" xfId="0" quotePrefix="1" applyNumberFormat="1" applyFont="1" applyFill="1" applyBorder="1" applyAlignment="1" applyProtection="1">
      <alignment horizontal="left"/>
    </xf>
    <xf numFmtId="10" fontId="31" fillId="0" borderId="0" xfId="0" applyFont="1" applyAlignment="1"/>
    <xf numFmtId="10" fontId="11" fillId="0" borderId="25" xfId="0" applyFont="1" applyBorder="1" applyAlignment="1">
      <alignment horizontal="center"/>
    </xf>
    <xf numFmtId="10" fontId="13" fillId="0" borderId="25" xfId="8" applyNumberFormat="1" applyFont="1" applyBorder="1" applyAlignment="1">
      <alignment horizontal="center" vertical="center"/>
    </xf>
    <xf numFmtId="10" fontId="13" fillId="0" borderId="26" xfId="8" applyNumberFormat="1" applyFont="1" applyBorder="1" applyAlignment="1">
      <alignment horizontal="center" vertical="center"/>
    </xf>
    <xf numFmtId="10" fontId="13" fillId="5" borderId="28" xfId="0" applyFont="1" applyFill="1" applyBorder="1" applyAlignment="1">
      <alignment vertical="center"/>
    </xf>
    <xf numFmtId="10" fontId="11" fillId="0" borderId="24" xfId="8" applyNumberFormat="1" applyFont="1" applyBorder="1" applyAlignment="1">
      <alignment vertical="center"/>
    </xf>
    <xf numFmtId="10" fontId="11" fillId="0" borderId="29" xfId="0" applyFont="1" applyBorder="1" applyAlignment="1">
      <alignment horizontal="center"/>
    </xf>
    <xf numFmtId="10" fontId="11" fillId="0" borderId="30" xfId="8" applyNumberFormat="1" applyFont="1" applyBorder="1" applyAlignment="1" applyProtection="1">
      <alignment vertical="center"/>
      <protection locked="0"/>
    </xf>
    <xf numFmtId="10" fontId="11" fillId="0" borderId="29" xfId="8" applyNumberFormat="1" applyFont="1" applyBorder="1" applyAlignment="1" applyProtection="1">
      <alignment vertical="center"/>
      <protection locked="0"/>
    </xf>
    <xf numFmtId="10" fontId="38" fillId="0" borderId="18" xfId="0" applyFont="1" applyBorder="1" applyAlignment="1">
      <alignment horizontal="center"/>
    </xf>
    <xf numFmtId="10" fontId="38" fillId="0" borderId="29" xfId="8" applyNumberFormat="1" applyFont="1" applyBorder="1" applyAlignment="1" applyProtection="1">
      <alignment vertical="center"/>
      <protection locked="0"/>
    </xf>
    <xf numFmtId="10" fontId="38" fillId="0" borderId="18" xfId="8" applyNumberFormat="1" applyFont="1" applyBorder="1" applyAlignment="1">
      <alignment vertical="center"/>
    </xf>
    <xf numFmtId="10" fontId="38" fillId="0" borderId="18" xfId="8" applyNumberFormat="1" applyFont="1" applyBorder="1" applyAlignment="1" applyProtection="1">
      <alignment vertical="center"/>
      <protection locked="0"/>
    </xf>
    <xf numFmtId="10" fontId="38" fillId="0" borderId="6" xfId="8" applyNumberFormat="1" applyFont="1" applyBorder="1" applyAlignment="1">
      <alignment vertical="center"/>
    </xf>
    <xf numFmtId="10" fontId="38" fillId="0" borderId="32" xfId="8" applyNumberFormat="1" applyFont="1" applyBorder="1" applyAlignment="1">
      <alignment vertical="center"/>
    </xf>
    <xf numFmtId="10" fontId="38" fillId="0" borderId="33" xfId="8" applyNumberFormat="1" applyFont="1" applyBorder="1" applyAlignment="1" applyProtection="1">
      <alignment vertical="center"/>
      <protection locked="0"/>
    </xf>
    <xf numFmtId="10" fontId="38" fillId="0" borderId="34" xfId="8" applyNumberFormat="1" applyFont="1" applyBorder="1" applyAlignment="1" applyProtection="1">
      <alignment vertical="center"/>
      <protection locked="0"/>
    </xf>
    <xf numFmtId="10" fontId="38" fillId="0" borderId="35" xfId="8" applyNumberFormat="1" applyFont="1" applyBorder="1" applyAlignment="1">
      <alignment vertical="center"/>
    </xf>
    <xf numFmtId="10" fontId="38" fillId="0" borderId="0" xfId="8" applyNumberFormat="1" applyFont="1" applyFill="1" applyBorder="1" applyAlignment="1">
      <alignment vertical="center"/>
    </xf>
    <xf numFmtId="10" fontId="38" fillId="0" borderId="36" xfId="8" applyNumberFormat="1" applyFont="1" applyBorder="1" applyAlignment="1" applyProtection="1">
      <alignment vertical="center"/>
      <protection locked="0"/>
    </xf>
    <xf numFmtId="10" fontId="38" fillId="0" borderId="37" xfId="8" applyNumberFormat="1" applyFont="1" applyBorder="1" applyAlignment="1">
      <alignment vertical="center"/>
    </xf>
    <xf numFmtId="10" fontId="38" fillId="0" borderId="0" xfId="8" applyNumberFormat="1" applyFont="1" applyBorder="1" applyAlignment="1">
      <alignment vertical="center"/>
    </xf>
    <xf numFmtId="10" fontId="13" fillId="2" borderId="38" xfId="8" applyNumberFormat="1" applyFont="1" applyFill="1" applyBorder="1" applyAlignment="1" applyProtection="1">
      <alignment vertical="center"/>
      <protection locked="0"/>
    </xf>
    <xf numFmtId="10" fontId="13" fillId="2" borderId="17" xfId="8" applyNumberFormat="1" applyFont="1" applyFill="1" applyBorder="1" applyAlignment="1">
      <alignment vertical="center"/>
    </xf>
    <xf numFmtId="10" fontId="38" fillId="0" borderId="39" xfId="8" applyNumberFormat="1" applyFont="1" applyBorder="1" applyAlignment="1">
      <alignment vertical="center"/>
    </xf>
    <xf numFmtId="10" fontId="38" fillId="0" borderId="0" xfId="0" applyFont="1" applyAlignment="1">
      <alignment vertical="center"/>
    </xf>
    <xf numFmtId="10" fontId="13" fillId="0" borderId="30" xfId="8" applyNumberFormat="1" applyFont="1" applyFill="1" applyBorder="1" applyAlignment="1" applyProtection="1">
      <alignment vertical="center"/>
      <protection locked="0"/>
    </xf>
    <xf numFmtId="10" fontId="13" fillId="2" borderId="40" xfId="8" applyNumberFormat="1" applyFont="1" applyFill="1" applyBorder="1" applyAlignment="1" applyProtection="1">
      <alignment vertical="center"/>
      <protection locked="0"/>
    </xf>
    <xf numFmtId="10" fontId="13" fillId="2" borderId="41" xfId="8" applyNumberFormat="1" applyFont="1" applyFill="1" applyBorder="1" applyAlignment="1">
      <alignment vertical="center"/>
    </xf>
    <xf numFmtId="10" fontId="13" fillId="2" borderId="42" xfId="8" applyNumberFormat="1" applyFont="1" applyFill="1" applyBorder="1" applyAlignment="1" applyProtection="1">
      <alignment vertical="center"/>
      <protection locked="0"/>
    </xf>
    <xf numFmtId="10" fontId="13" fillId="0" borderId="0" xfId="8" applyNumberFormat="1" applyFont="1" applyFill="1" applyBorder="1" applyAlignment="1">
      <alignment vertical="center"/>
    </xf>
    <xf numFmtId="10" fontId="38" fillId="0" borderId="14" xfId="8" applyNumberFormat="1" applyFont="1" applyBorder="1" applyAlignment="1">
      <alignment vertical="center"/>
    </xf>
    <xf numFmtId="10" fontId="38" fillId="0" borderId="28" xfId="8" applyNumberFormat="1" applyFont="1" applyBorder="1" applyAlignment="1">
      <alignment vertical="center"/>
    </xf>
    <xf numFmtId="10" fontId="38" fillId="0" borderId="43" xfId="8" applyNumberFormat="1" applyFont="1" applyBorder="1" applyAlignment="1">
      <alignment vertical="center"/>
    </xf>
    <xf numFmtId="10" fontId="13" fillId="2" borderId="45" xfId="8" applyNumberFormat="1" applyFont="1" applyFill="1" applyBorder="1"/>
    <xf numFmtId="10" fontId="38" fillId="0" borderId="46" xfId="8" applyNumberFormat="1" applyFont="1" applyBorder="1"/>
    <xf numFmtId="10" fontId="38" fillId="0" borderId="0" xfId="8" applyNumberFormat="1" applyFont="1" applyFill="1" applyBorder="1"/>
    <xf numFmtId="10" fontId="38" fillId="0" borderId="0" xfId="0" applyNumberFormat="1" applyFont="1"/>
    <xf numFmtId="10" fontId="38" fillId="0" borderId="47" xfId="8" applyNumberFormat="1" applyFont="1" applyBorder="1"/>
    <xf numFmtId="10" fontId="38" fillId="0" borderId="19" xfId="8" applyNumberFormat="1" applyFont="1" applyBorder="1"/>
    <xf numFmtId="10" fontId="38" fillId="0" borderId="48" xfId="8" applyNumberFormat="1" applyFont="1" applyBorder="1"/>
    <xf numFmtId="10" fontId="38" fillId="0" borderId="0" xfId="0" applyFont="1" applyFill="1"/>
    <xf numFmtId="10" fontId="13" fillId="0" borderId="2" xfId="0" applyFont="1" applyBorder="1" applyAlignment="1">
      <alignment horizontal="right"/>
    </xf>
    <xf numFmtId="1" fontId="13" fillId="0" borderId="3" xfId="2" applyNumberFormat="1" applyFont="1" applyBorder="1" applyAlignment="1">
      <alignment horizontal="left"/>
    </xf>
    <xf numFmtId="180" fontId="13" fillId="0" borderId="4" xfId="2" applyNumberFormat="1" applyFont="1" applyBorder="1" applyAlignment="1">
      <alignment horizontal="right"/>
    </xf>
    <xf numFmtId="1" fontId="13" fillId="0" borderId="0" xfId="0" applyNumberFormat="1" applyFont="1" applyFill="1" applyBorder="1" applyAlignment="1">
      <alignment horizontal="left"/>
    </xf>
    <xf numFmtId="10" fontId="38" fillId="0" borderId="29" xfId="0" applyFont="1" applyBorder="1" applyAlignment="1">
      <alignment horizontal="center"/>
    </xf>
    <xf numFmtId="10" fontId="38" fillId="0" borderId="0" xfId="0" applyFont="1" applyFill="1" applyBorder="1" applyAlignment="1">
      <alignment horizontal="center"/>
    </xf>
    <xf numFmtId="10" fontId="39" fillId="2" borderId="42" xfId="8" applyNumberFormat="1" applyFont="1" applyFill="1" applyBorder="1" applyAlignment="1" applyProtection="1">
      <alignment vertical="center"/>
      <protection locked="0"/>
    </xf>
    <xf numFmtId="10" fontId="39" fillId="2" borderId="41" xfId="8" applyNumberFormat="1" applyFont="1" applyFill="1" applyBorder="1" applyAlignment="1">
      <alignment vertical="center"/>
    </xf>
    <xf numFmtId="10" fontId="39" fillId="2" borderId="40" xfId="8" applyNumberFormat="1" applyFont="1" applyFill="1" applyBorder="1" applyAlignment="1" applyProtection="1">
      <alignment vertical="center"/>
      <protection locked="0"/>
    </xf>
    <xf numFmtId="10" fontId="39" fillId="2" borderId="49" xfId="8" applyNumberFormat="1" applyFont="1" applyFill="1" applyBorder="1" applyAlignment="1">
      <alignment vertical="center"/>
    </xf>
    <xf numFmtId="10" fontId="39" fillId="0" borderId="0" xfId="8" applyNumberFormat="1" applyFont="1" applyFill="1" applyBorder="1" applyAlignment="1">
      <alignment vertical="center"/>
    </xf>
    <xf numFmtId="10" fontId="38" fillId="0" borderId="31" xfId="8" applyNumberFormat="1" applyFont="1" applyBorder="1" applyAlignment="1">
      <alignment vertical="center"/>
    </xf>
    <xf numFmtId="10" fontId="38" fillId="0" borderId="50" xfId="8" applyNumberFormat="1" applyFont="1" applyBorder="1" applyAlignment="1" applyProtection="1">
      <alignment vertical="center"/>
      <protection locked="0"/>
    </xf>
    <xf numFmtId="10" fontId="38" fillId="0" borderId="22" xfId="8" applyNumberFormat="1" applyFont="1" applyBorder="1" applyAlignment="1">
      <alignment vertical="center"/>
    </xf>
    <xf numFmtId="10" fontId="38" fillId="0" borderId="51" xfId="8" applyNumberFormat="1" applyFont="1" applyBorder="1"/>
    <xf numFmtId="10" fontId="38" fillId="0" borderId="0" xfId="0" applyNumberFormat="1" applyFont="1" applyFill="1"/>
    <xf numFmtId="10" fontId="13" fillId="0" borderId="14" xfId="8" applyNumberFormat="1" applyFont="1" applyBorder="1"/>
    <xf numFmtId="10" fontId="13" fillId="0" borderId="14" xfId="2" applyNumberFormat="1" applyFont="1" applyBorder="1"/>
    <xf numFmtId="10" fontId="13" fillId="6" borderId="51" xfId="8" applyNumberFormat="1" applyFont="1" applyFill="1" applyBorder="1"/>
    <xf numFmtId="10" fontId="13" fillId="6" borderId="44" xfId="8" applyNumberFormat="1" applyFont="1" applyFill="1" applyBorder="1"/>
    <xf numFmtId="10" fontId="13" fillId="6" borderId="51" xfId="2" applyNumberFormat="1" applyFont="1" applyFill="1" applyBorder="1"/>
    <xf numFmtId="10" fontId="13" fillId="6" borderId="48" xfId="8" applyNumberFormat="1" applyFont="1" applyFill="1" applyBorder="1"/>
    <xf numFmtId="10" fontId="13" fillId="6" borderId="52" xfId="8" applyNumberFormat="1" applyFont="1" applyFill="1" applyBorder="1"/>
    <xf numFmtId="10" fontId="13" fillId="6" borderId="47" xfId="8" applyNumberFormat="1" applyFont="1" applyFill="1" applyBorder="1"/>
    <xf numFmtId="10" fontId="13" fillId="6" borderId="53" xfId="8" applyNumberFormat="1" applyFont="1" applyFill="1" applyBorder="1"/>
    <xf numFmtId="10" fontId="38" fillId="0" borderId="5" xfId="0" applyNumberFormat="1" applyFont="1" applyBorder="1" applyAlignment="1">
      <alignment horizontal="center"/>
    </xf>
    <xf numFmtId="10" fontId="38" fillId="0" borderId="22" xfId="0" applyNumberFormat="1" applyFont="1" applyBorder="1" applyAlignment="1">
      <alignment horizontal="center"/>
    </xf>
    <xf numFmtId="10" fontId="38" fillId="0" borderId="0" xfId="0" applyNumberFormat="1" applyFont="1" applyFill="1" applyBorder="1" applyAlignment="1">
      <alignment horizontal="center"/>
    </xf>
    <xf numFmtId="10" fontId="38" fillId="0" borderId="3" xfId="0" applyFont="1" applyBorder="1"/>
    <xf numFmtId="10" fontId="38" fillId="0" borderId="2" xfId="0" applyFont="1" applyBorder="1"/>
    <xf numFmtId="10" fontId="38" fillId="0" borderId="0" xfId="0" applyFont="1" applyFill="1" applyBorder="1"/>
    <xf numFmtId="10" fontId="38" fillId="0" borderId="54" xfId="0" applyFont="1" applyBorder="1"/>
    <xf numFmtId="10" fontId="38" fillId="0" borderId="55" xfId="0" applyFont="1" applyBorder="1"/>
    <xf numFmtId="10" fontId="38" fillId="0" borderId="56" xfId="0" applyFont="1" applyBorder="1"/>
    <xf numFmtId="10" fontId="38" fillId="4" borderId="0" xfId="0" applyFont="1" applyFill="1"/>
    <xf numFmtId="10" fontId="38" fillId="4" borderId="0" xfId="0" applyFont="1" applyFill="1" applyBorder="1"/>
    <xf numFmtId="10" fontId="13" fillId="0" borderId="57" xfId="0" applyFont="1" applyBorder="1"/>
    <xf numFmtId="10" fontId="13" fillId="0" borderId="58" xfId="0" applyFont="1" applyBorder="1"/>
    <xf numFmtId="10" fontId="13" fillId="0" borderId="0" xfId="0" applyFont="1" applyBorder="1"/>
    <xf numFmtId="10" fontId="38" fillId="0" borderId="15" xfId="8" applyNumberFormat="1" applyFont="1" applyBorder="1"/>
    <xf numFmtId="184" fontId="13" fillId="0" borderId="26" xfId="4" applyNumberFormat="1" applyFont="1" applyFill="1" applyBorder="1" applyAlignment="1">
      <alignment horizontal="center" vertical="center"/>
    </xf>
    <xf numFmtId="184" fontId="13" fillId="0" borderId="25" xfId="4" applyNumberFormat="1" applyFont="1" applyFill="1" applyBorder="1" applyAlignment="1">
      <alignment vertical="center"/>
    </xf>
    <xf numFmtId="184" fontId="38" fillId="0" borderId="0" xfId="0" applyNumberFormat="1" applyFont="1"/>
    <xf numFmtId="184" fontId="38" fillId="0" borderId="25" xfId="0" applyNumberFormat="1" applyFont="1" applyBorder="1" applyAlignment="1">
      <alignment horizontal="center"/>
    </xf>
    <xf numFmtId="184" fontId="38" fillId="0" borderId="0" xfId="0" applyNumberFormat="1" applyFont="1" applyBorder="1"/>
    <xf numFmtId="184" fontId="13" fillId="0" borderId="25" xfId="4" applyNumberFormat="1" applyFont="1" applyFill="1" applyBorder="1" applyAlignment="1">
      <alignment horizontal="center" vertical="center"/>
    </xf>
    <xf numFmtId="184" fontId="38" fillId="0" borderId="2" xfId="4" applyNumberFormat="1" applyFont="1" applyFill="1" applyBorder="1"/>
    <xf numFmtId="10" fontId="38" fillId="0" borderId="64" xfId="8" applyNumberFormat="1" applyFont="1" applyBorder="1"/>
    <xf numFmtId="184" fontId="18" fillId="0" borderId="0" xfId="7" applyNumberFormat="1" applyFont="1"/>
    <xf numFmtId="174" fontId="9" fillId="3" borderId="65" xfId="0" quotePrefix="1" applyNumberFormat="1" applyFont="1" applyFill="1" applyBorder="1" applyAlignment="1" applyProtection="1">
      <alignment horizontal="left"/>
    </xf>
    <xf numFmtId="182" fontId="0" fillId="0" borderId="0" xfId="0" applyNumberFormat="1" applyAlignment="1"/>
    <xf numFmtId="1" fontId="3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0" fontId="0" fillId="0" borderId="0" xfId="0" applyAlignment="1">
      <alignment horizontal="center"/>
    </xf>
    <xf numFmtId="10" fontId="38" fillId="0" borderId="66" xfId="8" applyNumberFormat="1" applyFont="1" applyBorder="1" applyAlignment="1">
      <alignment vertical="center"/>
    </xf>
    <xf numFmtId="10" fontId="0" fillId="0" borderId="0" xfId="0" applyFill="1" applyBorder="1" applyAlignment="1"/>
    <xf numFmtId="1" fontId="9" fillId="3" borderId="68" xfId="0" quotePrefix="1" applyNumberFormat="1" applyFont="1" applyFill="1" applyBorder="1" applyAlignment="1" applyProtection="1">
      <alignment horizontal="center"/>
    </xf>
    <xf numFmtId="1" fontId="9" fillId="3" borderId="69" xfId="0" quotePrefix="1" applyNumberFormat="1" applyFont="1" applyFill="1" applyBorder="1" applyAlignment="1" applyProtection="1">
      <alignment horizontal="center"/>
    </xf>
    <xf numFmtId="0" fontId="3" fillId="0" borderId="0" xfId="7" applyFont="1" applyFill="1" applyAlignment="1">
      <alignment horizontal="left"/>
    </xf>
    <xf numFmtId="0" fontId="7" fillId="0" borderId="0" xfId="7" applyFont="1" applyFill="1" applyAlignment="1">
      <alignment horizontal="left"/>
    </xf>
    <xf numFmtId="1" fontId="48" fillId="3" borderId="68" xfId="0" quotePrefix="1" applyNumberFormat="1" applyFont="1" applyFill="1" applyBorder="1" applyAlignment="1" applyProtection="1">
      <alignment horizontal="center"/>
    </xf>
    <xf numFmtId="174" fontId="48" fillId="3" borderId="65" xfId="0" quotePrefix="1" applyNumberFormat="1" applyFont="1" applyFill="1" applyBorder="1" applyAlignment="1" applyProtection="1">
      <alignment horizontal="left"/>
    </xf>
    <xf numFmtId="10" fontId="49" fillId="0" borderId="65" xfId="0" applyFont="1" applyBorder="1"/>
    <xf numFmtId="182" fontId="49" fillId="0" borderId="23" xfId="0" applyNumberFormat="1" applyFont="1" applyBorder="1" applyAlignment="1">
      <alignment horizontal="center"/>
    </xf>
    <xf numFmtId="10" fontId="49" fillId="0" borderId="23" xfId="0" applyFont="1" applyBorder="1"/>
    <xf numFmtId="10" fontId="49" fillId="0" borderId="23" xfId="0" applyFont="1" applyFill="1" applyBorder="1"/>
    <xf numFmtId="10" fontId="49" fillId="0" borderId="0" xfId="0" applyFont="1" applyBorder="1"/>
    <xf numFmtId="10" fontId="48" fillId="3" borderId="0" xfId="0" applyFont="1" applyFill="1" applyBorder="1" applyAlignment="1"/>
    <xf numFmtId="1" fontId="48" fillId="3" borderId="5" xfId="0" applyNumberFormat="1" applyFont="1" applyFill="1" applyBorder="1" applyAlignment="1">
      <alignment horizontal="center"/>
    </xf>
    <xf numFmtId="2" fontId="48" fillId="3" borderId="0" xfId="0" applyNumberFormat="1" applyFont="1" applyFill="1" applyBorder="1" applyAlignment="1"/>
    <xf numFmtId="10" fontId="45" fillId="3" borderId="0" xfId="0" applyFont="1" applyFill="1" applyBorder="1" applyAlignment="1">
      <alignment horizontal="center"/>
    </xf>
    <xf numFmtId="1" fontId="48" fillId="3" borderId="70" xfId="6" applyNumberFormat="1" applyFont="1" applyFill="1" applyBorder="1" applyAlignment="1">
      <alignment horizontal="center"/>
    </xf>
    <xf numFmtId="0" fontId="52" fillId="3" borderId="16" xfId="6" applyFont="1" applyFill="1" applyBorder="1" applyAlignment="1"/>
    <xf numFmtId="1" fontId="48" fillId="3" borderId="5" xfId="6" applyNumberFormat="1" applyFont="1" applyFill="1" applyBorder="1" applyAlignment="1">
      <alignment horizontal="center"/>
    </xf>
    <xf numFmtId="2" fontId="51" fillId="3" borderId="0" xfId="6" applyNumberFormat="1" applyFont="1" applyFill="1" applyBorder="1" applyAlignment="1"/>
    <xf numFmtId="0" fontId="60" fillId="3" borderId="0" xfId="6" applyFont="1" applyFill="1" applyBorder="1" applyAlignment="1"/>
    <xf numFmtId="0" fontId="46" fillId="3" borderId="0" xfId="6" applyFont="1" applyFill="1" applyBorder="1" applyAlignment="1"/>
    <xf numFmtId="182" fontId="46" fillId="3" borderId="0" xfId="6" applyNumberFormat="1" applyFont="1" applyFill="1" applyBorder="1" applyAlignment="1">
      <alignment horizontal="center"/>
    </xf>
    <xf numFmtId="2" fontId="57" fillId="2" borderId="28" xfId="6" applyNumberFormat="1" applyFont="1" applyFill="1" applyBorder="1" applyAlignment="1"/>
    <xf numFmtId="0" fontId="57" fillId="2" borderId="28" xfId="6" applyFont="1" applyFill="1" applyBorder="1" applyAlignment="1"/>
    <xf numFmtId="182" fontId="46" fillId="2" borderId="28" xfId="6" applyNumberFormat="1" applyFont="1" applyFill="1" applyBorder="1" applyAlignment="1">
      <alignment horizontal="center"/>
    </xf>
    <xf numFmtId="0" fontId="61" fillId="3" borderId="0" xfId="6" applyFont="1" applyFill="1" applyBorder="1" applyAlignment="1">
      <alignment horizontal="left"/>
    </xf>
    <xf numFmtId="182" fontId="61" fillId="3" borderId="0" xfId="6" applyNumberFormat="1" applyFont="1" applyFill="1" applyBorder="1" applyAlignment="1">
      <alignment horizontal="left"/>
    </xf>
    <xf numFmtId="2" fontId="48" fillId="3" borderId="0" xfId="6" applyNumberFormat="1" applyFont="1" applyFill="1" applyBorder="1" applyAlignment="1"/>
    <xf numFmtId="0" fontId="62" fillId="3" borderId="0" xfId="6" applyFont="1" applyFill="1" applyBorder="1" applyAlignment="1">
      <alignment horizontal="left"/>
    </xf>
    <xf numFmtId="0" fontId="52" fillId="3" borderId="2" xfId="6" applyFont="1" applyFill="1" applyBorder="1" applyAlignment="1"/>
    <xf numFmtId="10" fontId="39" fillId="2" borderId="6" xfId="8" applyNumberFormat="1" applyFont="1" applyFill="1" applyBorder="1" applyAlignment="1">
      <alignment vertical="center"/>
    </xf>
    <xf numFmtId="10" fontId="39" fillId="2" borderId="50" xfId="8" applyNumberFormat="1" applyFont="1" applyFill="1" applyBorder="1" applyAlignment="1" applyProtection="1">
      <alignment vertical="center"/>
      <protection locked="0"/>
    </xf>
    <xf numFmtId="10" fontId="39" fillId="2" borderId="32" xfId="8" applyNumberFormat="1" applyFont="1" applyFill="1" applyBorder="1" applyAlignment="1">
      <alignment vertical="center"/>
    </xf>
    <xf numFmtId="10" fontId="39" fillId="2" borderId="33" xfId="8" applyNumberFormat="1" applyFont="1" applyFill="1" applyBorder="1" applyAlignment="1" applyProtection="1">
      <alignment vertical="center"/>
      <protection locked="0"/>
    </xf>
    <xf numFmtId="10" fontId="0" fillId="0" borderId="16" xfId="0" applyFill="1" applyBorder="1" applyAlignment="1"/>
    <xf numFmtId="2" fontId="57" fillId="2" borderId="16" xfId="6" applyNumberFormat="1" applyFont="1" applyFill="1" applyBorder="1" applyAlignment="1"/>
    <xf numFmtId="0" fontId="52" fillId="2" borderId="16" xfId="6" applyFont="1" applyFill="1" applyBorder="1" applyAlignment="1"/>
    <xf numFmtId="182" fontId="58" fillId="2" borderId="16" xfId="6" applyNumberFormat="1" applyFont="1" applyFill="1" applyBorder="1" applyAlignment="1">
      <alignment horizontal="center"/>
    </xf>
    <xf numFmtId="1" fontId="48" fillId="0" borderId="71" xfId="6" applyNumberFormat="1" applyFont="1" applyFill="1" applyBorder="1" applyAlignment="1">
      <alignment horizontal="center"/>
    </xf>
    <xf numFmtId="2" fontId="57" fillId="0" borderId="28" xfId="6" applyNumberFormat="1" applyFont="1" applyFill="1" applyBorder="1" applyAlignment="1"/>
    <xf numFmtId="0" fontId="57" fillId="0" borderId="28" xfId="6" applyFont="1" applyFill="1" applyBorder="1" applyAlignment="1"/>
    <xf numFmtId="0" fontId="44" fillId="0" borderId="28" xfId="6" applyFont="1" applyFill="1" applyBorder="1" applyAlignment="1"/>
    <xf numFmtId="182" fontId="46" fillId="0" borderId="28" xfId="6" applyNumberFormat="1" applyFont="1" applyFill="1" applyBorder="1" applyAlignment="1">
      <alignment horizontal="center"/>
    </xf>
    <xf numFmtId="1" fontId="48" fillId="0" borderId="5" xfId="6" applyNumberFormat="1" applyFont="1" applyFill="1" applyBorder="1" applyAlignment="1">
      <alignment horizontal="center"/>
    </xf>
    <xf numFmtId="2" fontId="51" fillId="0" borderId="0" xfId="6" applyNumberFormat="1" applyFont="1" applyFill="1" applyBorder="1" applyAlignment="1"/>
    <xf numFmtId="0" fontId="60" fillId="0" borderId="0" xfId="6" applyFont="1" applyFill="1" applyBorder="1" applyAlignment="1"/>
    <xf numFmtId="0" fontId="46" fillId="0" borderId="0" xfId="6" applyFont="1" applyFill="1" applyBorder="1" applyAlignment="1"/>
    <xf numFmtId="182" fontId="46" fillId="0" borderId="0" xfId="6" applyNumberFormat="1" applyFont="1" applyFill="1" applyBorder="1" applyAlignment="1">
      <alignment horizontal="center"/>
    </xf>
    <xf numFmtId="1" fontId="51" fillId="0" borderId="70" xfId="6" applyNumberFormat="1" applyFont="1" applyFill="1" applyBorder="1" applyAlignment="1">
      <alignment horizontal="center"/>
    </xf>
    <xf numFmtId="2" fontId="52" fillId="0" borderId="16" xfId="6" applyNumberFormat="1" applyFont="1" applyFill="1" applyBorder="1" applyAlignment="1">
      <alignment horizontal="left"/>
    </xf>
    <xf numFmtId="2" fontId="52" fillId="0" borderId="0" xfId="6" applyNumberFormat="1" applyFont="1" applyFill="1" applyBorder="1" applyAlignment="1"/>
    <xf numFmtId="0" fontId="52" fillId="0" borderId="0" xfId="6" applyFont="1" applyFill="1" applyBorder="1" applyAlignment="1">
      <alignment horizontal="left"/>
    </xf>
    <xf numFmtId="0" fontId="61" fillId="0" borderId="0" xfId="6" applyFont="1" applyFill="1" applyBorder="1" applyAlignment="1">
      <alignment horizontal="left"/>
    </xf>
    <xf numFmtId="182" fontId="61" fillId="0" borderId="0" xfId="6" applyNumberFormat="1" applyFont="1" applyFill="1" applyBorder="1" applyAlignment="1">
      <alignment horizontal="left"/>
    </xf>
    <xf numFmtId="1" fontId="48" fillId="0" borderId="70" xfId="6" applyNumberFormat="1" applyFont="1" applyFill="1" applyBorder="1" applyAlignment="1">
      <alignment horizontal="center"/>
    </xf>
    <xf numFmtId="2" fontId="57" fillId="0" borderId="16" xfId="6" applyNumberFormat="1" applyFont="1" applyFill="1" applyBorder="1" applyAlignment="1">
      <alignment horizontal="left"/>
    </xf>
    <xf numFmtId="0" fontId="49" fillId="0" borderId="16" xfId="6" applyFont="1" applyFill="1" applyBorder="1" applyAlignment="1">
      <alignment horizontal="left"/>
    </xf>
    <xf numFmtId="2" fontId="48" fillId="0" borderId="0" xfId="6" applyNumberFormat="1" applyFont="1" applyFill="1" applyBorder="1" applyAlignment="1"/>
    <xf numFmtId="0" fontId="62" fillId="0" borderId="0" xfId="6" applyFont="1" applyFill="1" applyBorder="1" applyAlignment="1">
      <alignment horizontal="left"/>
    </xf>
    <xf numFmtId="10" fontId="12" fillId="7" borderId="53" xfId="0" applyFont="1" applyFill="1" applyBorder="1"/>
    <xf numFmtId="0" fontId="24" fillId="7" borderId="13" xfId="7" applyFont="1" applyFill="1" applyBorder="1" applyAlignment="1">
      <alignment vertical="center"/>
    </xf>
    <xf numFmtId="10" fontId="25" fillId="7" borderId="13" xfId="9" applyNumberFormat="1" applyFont="1" applyFill="1" applyBorder="1" applyAlignment="1">
      <alignment vertical="center"/>
    </xf>
    <xf numFmtId="10" fontId="26" fillId="7" borderId="13" xfId="0" applyFont="1" applyFill="1" applyBorder="1" applyAlignment="1">
      <alignment vertical="center"/>
    </xf>
    <xf numFmtId="10" fontId="12" fillId="7" borderId="13" xfId="0" applyFont="1" applyFill="1" applyBorder="1" applyAlignment="1">
      <alignment horizontal="right" vertical="center"/>
    </xf>
    <xf numFmtId="10" fontId="17" fillId="7" borderId="47" xfId="0" applyFont="1" applyFill="1" applyBorder="1" applyAlignment="1">
      <alignment vertical="center"/>
    </xf>
    <xf numFmtId="0" fontId="13" fillId="7" borderId="60" xfId="7" applyFont="1" applyFill="1" applyBorder="1" applyAlignment="1">
      <alignment vertical="center"/>
    </xf>
    <xf numFmtId="0" fontId="27" fillId="7" borderId="67" xfId="7" applyFont="1" applyFill="1" applyBorder="1" applyAlignment="1">
      <alignment vertical="center"/>
    </xf>
    <xf numFmtId="10" fontId="25" fillId="7" borderId="67" xfId="9" applyNumberFormat="1" applyFont="1" applyFill="1" applyBorder="1" applyAlignment="1">
      <alignment vertical="center"/>
    </xf>
    <xf numFmtId="10" fontId="26" fillId="7" borderId="67" xfId="0" applyFont="1" applyFill="1" applyBorder="1" applyAlignment="1">
      <alignment vertical="center"/>
    </xf>
    <xf numFmtId="1" fontId="20" fillId="0" borderId="59" xfId="7" applyNumberFormat="1" applyFont="1" applyFill="1" applyBorder="1" applyAlignment="1">
      <alignment horizontal="center" vertical="center"/>
    </xf>
    <xf numFmtId="0" fontId="20" fillId="0" borderId="72" xfId="7" applyFont="1" applyFill="1" applyBorder="1" applyAlignment="1">
      <alignment horizontal="left" vertical="center"/>
    </xf>
    <xf numFmtId="0" fontId="29" fillId="0" borderId="72" xfId="7" applyFont="1" applyFill="1" applyBorder="1" applyAlignment="1">
      <alignment horizontal="center" vertical="center"/>
    </xf>
    <xf numFmtId="0" fontId="18" fillId="0" borderId="72" xfId="7" applyFont="1" applyFill="1" applyBorder="1" applyAlignment="1">
      <alignment vertical="center"/>
    </xf>
    <xf numFmtId="10" fontId="13" fillId="0" borderId="72" xfId="9" applyNumberFormat="1" applyFont="1" applyFill="1" applyBorder="1" applyAlignment="1">
      <alignment horizontal="left" vertical="center"/>
    </xf>
    <xf numFmtId="1" fontId="20" fillId="0" borderId="60" xfId="7" applyNumberFormat="1" applyFont="1" applyFill="1" applyBorder="1" applyAlignment="1">
      <alignment horizontal="center" vertical="center"/>
    </xf>
    <xf numFmtId="0" fontId="20" fillId="0" borderId="67" xfId="7" applyFont="1" applyFill="1" applyBorder="1" applyAlignment="1">
      <alignment horizontal="left" vertical="center"/>
    </xf>
    <xf numFmtId="0" fontId="18" fillId="0" borderId="67" xfId="7" applyFont="1" applyFill="1" applyBorder="1" applyAlignment="1">
      <alignment vertical="center"/>
    </xf>
    <xf numFmtId="10" fontId="13" fillId="0" borderId="67" xfId="9" applyNumberFormat="1" applyFont="1" applyFill="1" applyBorder="1" applyAlignment="1">
      <alignment horizontal="left" vertical="center"/>
    </xf>
    <xf numFmtId="10" fontId="48" fillId="3" borderId="0" xfId="0" applyFont="1" applyFill="1" applyBorder="1" applyAlignment="1">
      <alignment horizontal="center"/>
    </xf>
    <xf numFmtId="182" fontId="61" fillId="0" borderId="0" xfId="6" applyNumberFormat="1" applyFont="1" applyFill="1" applyBorder="1" applyAlignment="1">
      <alignment horizontal="center"/>
    </xf>
    <xf numFmtId="182" fontId="61" fillId="3" borderId="0" xfId="6" applyNumberFormat="1" applyFont="1" applyFill="1" applyBorder="1" applyAlignment="1">
      <alignment horizontal="center"/>
    </xf>
    <xf numFmtId="0" fontId="18" fillId="0" borderId="0" xfId="7" applyFont="1" applyAlignment="1">
      <alignment horizontal="left"/>
    </xf>
    <xf numFmtId="10" fontId="48" fillId="3" borderId="0" xfId="0" applyFont="1" applyFill="1" applyBorder="1" applyAlignment="1">
      <alignment horizontal="left"/>
    </xf>
    <xf numFmtId="0" fontId="46" fillId="3" borderId="0" xfId="6" applyFont="1" applyFill="1" applyBorder="1" applyAlignment="1">
      <alignment horizontal="left"/>
    </xf>
    <xf numFmtId="0" fontId="46" fillId="0" borderId="0" xfId="6" applyFont="1" applyFill="1" applyBorder="1" applyAlignment="1">
      <alignment horizontal="left"/>
    </xf>
    <xf numFmtId="10" fontId="0" fillId="0" borderId="0" xfId="0" applyAlignment="1">
      <alignment horizontal="left"/>
    </xf>
    <xf numFmtId="0" fontId="58" fillId="2" borderId="16" xfId="6" applyFont="1" applyFill="1" applyBorder="1" applyAlignment="1">
      <alignment horizontal="left"/>
    </xf>
    <xf numFmtId="181" fontId="46" fillId="3" borderId="0" xfId="6" applyNumberFormat="1" applyFont="1" applyFill="1" applyBorder="1" applyAlignment="1">
      <alignment horizontal="center"/>
    </xf>
    <xf numFmtId="181" fontId="46" fillId="0" borderId="0" xfId="6" applyNumberFormat="1" applyFont="1" applyFill="1" applyBorder="1" applyAlignment="1">
      <alignment horizontal="center"/>
    </xf>
    <xf numFmtId="181" fontId="58" fillId="0" borderId="0" xfId="6" applyNumberFormat="1" applyFont="1" applyFill="1" applyBorder="1" applyAlignment="1">
      <alignment horizontal="left"/>
    </xf>
    <xf numFmtId="181" fontId="58" fillId="3" borderId="0" xfId="6" applyNumberFormat="1" applyFont="1" applyFill="1" applyBorder="1" applyAlignment="1">
      <alignment horizontal="left"/>
    </xf>
    <xf numFmtId="10" fontId="30" fillId="0" borderId="72" xfId="9" applyNumberFormat="1" applyFont="1" applyFill="1" applyBorder="1" applyAlignment="1">
      <alignment horizontal="left" vertical="center"/>
    </xf>
    <xf numFmtId="10" fontId="30" fillId="0" borderId="67" xfId="9" applyNumberFormat="1" applyFont="1" applyFill="1" applyBorder="1" applyAlignment="1">
      <alignment horizontal="left" vertical="center"/>
    </xf>
    <xf numFmtId="0" fontId="44" fillId="2" borderId="28" xfId="6" applyFont="1" applyFill="1" applyBorder="1" applyAlignment="1">
      <alignment horizontal="left"/>
    </xf>
    <xf numFmtId="0" fontId="54" fillId="7" borderId="71" xfId="6" applyFont="1" applyFill="1" applyBorder="1" applyAlignment="1">
      <alignment vertical="center"/>
    </xf>
    <xf numFmtId="0" fontId="54" fillId="7" borderId="28" xfId="6" applyFont="1" applyFill="1" applyBorder="1" applyAlignment="1">
      <alignment vertical="center"/>
    </xf>
    <xf numFmtId="0" fontId="54" fillId="7" borderId="28" xfId="6" applyFont="1" applyFill="1" applyBorder="1" applyAlignment="1">
      <alignment horizontal="left" vertical="center"/>
    </xf>
    <xf numFmtId="0" fontId="54" fillId="7" borderId="28" xfId="6" applyFont="1" applyFill="1" applyBorder="1" applyAlignment="1">
      <alignment horizontal="center" vertical="center"/>
    </xf>
    <xf numFmtId="182" fontId="55" fillId="7" borderId="28" xfId="6" applyNumberFormat="1" applyFont="1" applyFill="1" applyBorder="1" applyAlignment="1">
      <alignment horizontal="center" vertical="center"/>
    </xf>
    <xf numFmtId="182" fontId="55" fillId="7" borderId="28" xfId="6" applyNumberFormat="1" applyFont="1" applyFill="1" applyBorder="1" applyAlignment="1">
      <alignment vertical="center"/>
    </xf>
    <xf numFmtId="2" fontId="57" fillId="2" borderId="15" xfId="6" applyNumberFormat="1" applyFont="1" applyFill="1" applyBorder="1" applyAlignment="1"/>
    <xf numFmtId="182" fontId="46" fillId="2" borderId="16" xfId="6" applyNumberFormat="1" applyFont="1" applyFill="1" applyBorder="1" applyAlignment="1">
      <alignment horizontal="center"/>
    </xf>
    <xf numFmtId="0" fontId="57" fillId="2" borderId="16" xfId="6" applyFont="1" applyFill="1" applyBorder="1" applyAlignment="1"/>
    <xf numFmtId="185" fontId="11" fillId="7" borderId="31" xfId="0" applyNumberFormat="1" applyFont="1" applyFill="1" applyBorder="1" applyAlignment="1">
      <alignment vertical="center"/>
    </xf>
    <xf numFmtId="10" fontId="11" fillId="0" borderId="13" xfId="0" applyFont="1" applyBorder="1"/>
    <xf numFmtId="10" fontId="38" fillId="0" borderId="73" xfId="0" applyFont="1" applyBorder="1"/>
    <xf numFmtId="10" fontId="38" fillId="0" borderId="13" xfId="0" applyFont="1" applyBorder="1"/>
    <xf numFmtId="10" fontId="13" fillId="6" borderId="28" xfId="0" applyFont="1" applyFill="1" applyBorder="1" applyAlignment="1">
      <alignment vertical="center"/>
    </xf>
    <xf numFmtId="10" fontId="13" fillId="6" borderId="74" xfId="0" applyFont="1" applyFill="1" applyBorder="1" applyAlignment="1">
      <alignment vertical="center"/>
    </xf>
    <xf numFmtId="184" fontId="13" fillId="6" borderId="75" xfId="4" applyNumberFormat="1" applyFont="1" applyFill="1" applyBorder="1" applyAlignment="1">
      <alignment horizontal="center" vertical="center"/>
    </xf>
    <xf numFmtId="10" fontId="13" fillId="0" borderId="67" xfId="0" applyFont="1" applyBorder="1" applyAlignment="1">
      <alignment horizontal="left"/>
    </xf>
    <xf numFmtId="10" fontId="13" fillId="5" borderId="0" xfId="0" applyFont="1" applyFill="1" applyBorder="1" applyAlignment="1">
      <alignment horizontal="left"/>
    </xf>
    <xf numFmtId="10" fontId="38" fillId="0" borderId="76" xfId="8" applyNumberFormat="1" applyFont="1" applyBorder="1"/>
    <xf numFmtId="184" fontId="38" fillId="0" borderId="13" xfId="0" applyNumberFormat="1" applyFont="1" applyBorder="1"/>
    <xf numFmtId="10" fontId="38" fillId="0" borderId="31" xfId="8" applyNumberFormat="1" applyFont="1" applyBorder="1"/>
    <xf numFmtId="10" fontId="11" fillId="4" borderId="25" xfId="8" applyNumberFormat="1" applyFont="1" applyFill="1" applyBorder="1"/>
    <xf numFmtId="10" fontId="11" fillId="4" borderId="25" xfId="0" applyFont="1" applyFill="1" applyBorder="1" applyAlignment="1">
      <alignment horizontal="center"/>
    </xf>
    <xf numFmtId="10" fontId="16" fillId="4" borderId="26" xfId="8" applyNumberFormat="1" applyFont="1" applyFill="1" applyBorder="1" applyAlignment="1">
      <alignment horizontal="center" vertical="center"/>
    </xf>
    <xf numFmtId="10" fontId="16" fillId="4" borderId="25" xfId="8" applyNumberFormat="1" applyFont="1" applyFill="1" applyBorder="1" applyAlignment="1">
      <alignment horizontal="center" vertical="center"/>
    </xf>
    <xf numFmtId="184" fontId="38" fillId="0" borderId="2" xfId="0" applyNumberFormat="1" applyFont="1" applyBorder="1"/>
    <xf numFmtId="10" fontId="13" fillId="0" borderId="78" xfId="0" applyFont="1" applyBorder="1" applyAlignment="1">
      <alignment horizontal="right"/>
    </xf>
    <xf numFmtId="10" fontId="16" fillId="0" borderId="79" xfId="0" quotePrefix="1" applyFont="1" applyBorder="1"/>
    <xf numFmtId="10" fontId="16" fillId="0" borderId="78" xfId="0" applyFont="1" applyBorder="1" applyAlignment="1">
      <alignment horizontal="right"/>
    </xf>
    <xf numFmtId="10" fontId="16" fillId="0" borderId="79" xfId="0" applyFont="1" applyBorder="1"/>
    <xf numFmtId="10" fontId="0" fillId="0" borderId="0" xfId="0" applyBorder="1"/>
    <xf numFmtId="10" fontId="13" fillId="6" borderId="76" xfId="2" applyNumberFormat="1" applyFont="1" applyFill="1" applyBorder="1"/>
    <xf numFmtId="10" fontId="11" fillId="4" borderId="1" xfId="8" applyNumberFormat="1" applyFont="1" applyFill="1" applyBorder="1"/>
    <xf numFmtId="10" fontId="11" fillId="0" borderId="12" xfId="0" applyFont="1" applyBorder="1"/>
    <xf numFmtId="10" fontId="16" fillId="4" borderId="80" xfId="8" applyNumberFormat="1" applyFont="1" applyFill="1" applyBorder="1"/>
    <xf numFmtId="10" fontId="41" fillId="4" borderId="1" xfId="8" applyNumberFormat="1" applyFont="1" applyFill="1" applyBorder="1"/>
    <xf numFmtId="10" fontId="16" fillId="4" borderId="81" xfId="8" applyNumberFormat="1" applyFont="1" applyFill="1" applyBorder="1"/>
    <xf numFmtId="10" fontId="38" fillId="0" borderId="32" xfId="0" applyFont="1" applyBorder="1" applyAlignment="1">
      <alignment horizontal="center"/>
    </xf>
    <xf numFmtId="10" fontId="13" fillId="0" borderId="32" xfId="8" applyNumberFormat="1" applyFont="1" applyBorder="1" applyAlignment="1">
      <alignment horizontal="center" vertical="center"/>
    </xf>
    <xf numFmtId="10" fontId="11" fillId="0" borderId="82" xfId="0" applyFont="1" applyBorder="1" applyAlignment="1">
      <alignment horizontal="center"/>
    </xf>
    <xf numFmtId="10" fontId="13" fillId="0" borderId="59" xfId="8" applyNumberFormat="1" applyFont="1" applyBorder="1" applyAlignment="1">
      <alignment horizontal="center" vertical="center"/>
    </xf>
    <xf numFmtId="10" fontId="11" fillId="0" borderId="0" xfId="8" applyNumberFormat="1" applyFont="1" applyFill="1" applyBorder="1" applyAlignment="1" applyProtection="1">
      <alignment vertical="center"/>
      <protection locked="0"/>
    </xf>
    <xf numFmtId="10" fontId="11" fillId="0" borderId="72" xfId="8" applyNumberFormat="1" applyFont="1" applyFill="1" applyBorder="1" applyAlignment="1" applyProtection="1">
      <alignment vertical="center"/>
      <protection locked="0"/>
    </xf>
    <xf numFmtId="10" fontId="13" fillId="0" borderId="72" xfId="8" applyNumberFormat="1" applyFont="1" applyFill="1" applyBorder="1" applyAlignment="1" applyProtection="1">
      <alignment vertical="center"/>
      <protection locked="0"/>
    </xf>
    <xf numFmtId="0" fontId="46" fillId="7" borderId="28" xfId="6" applyFont="1" applyFill="1" applyBorder="1" applyAlignment="1">
      <alignment horizontal="left" vertical="center"/>
    </xf>
    <xf numFmtId="0" fontId="64" fillId="7" borderId="28" xfId="6" applyFont="1" applyFill="1" applyBorder="1" applyAlignment="1">
      <alignment vertical="center"/>
    </xf>
    <xf numFmtId="10" fontId="65" fillId="3" borderId="0" xfId="0" applyFont="1" applyFill="1" applyBorder="1" applyAlignment="1">
      <alignment horizontal="center"/>
    </xf>
    <xf numFmtId="182" fontId="65" fillId="3" borderId="0" xfId="6" applyNumberFormat="1" applyFont="1" applyFill="1" applyBorder="1" applyAlignment="1">
      <alignment horizontal="center"/>
    </xf>
    <xf numFmtId="0" fontId="46" fillId="2" borderId="28" xfId="6" applyFont="1" applyFill="1" applyBorder="1" applyAlignment="1"/>
    <xf numFmtId="182" fontId="65" fillId="2" borderId="28" xfId="6" applyNumberFormat="1" applyFont="1" applyFill="1" applyBorder="1" applyAlignment="1">
      <alignment horizontal="center" vertical="center"/>
    </xf>
    <xf numFmtId="0" fontId="65" fillId="0" borderId="0" xfId="6" applyFont="1" applyFill="1" applyBorder="1" applyAlignment="1">
      <alignment horizontal="left"/>
    </xf>
    <xf numFmtId="182" fontId="65" fillId="0" borderId="0" xfId="6" applyNumberFormat="1" applyFont="1" applyFill="1" applyBorder="1" applyAlignment="1">
      <alignment horizontal="center"/>
    </xf>
    <xf numFmtId="0" fontId="46" fillId="7" borderId="28" xfId="6" applyFont="1" applyFill="1" applyBorder="1" applyAlignment="1">
      <alignment vertical="center"/>
    </xf>
    <xf numFmtId="0" fontId="65" fillId="3" borderId="0" xfId="6" applyFont="1" applyFill="1" applyBorder="1" applyAlignment="1">
      <alignment horizontal="left"/>
    </xf>
    <xf numFmtId="0" fontId="46" fillId="2" borderId="16" xfId="6" applyFont="1" applyFill="1" applyBorder="1" applyAlignment="1"/>
    <xf numFmtId="182" fontId="65" fillId="2" borderId="16" xfId="6" applyNumberFormat="1" applyFont="1" applyFill="1" applyBorder="1" applyAlignment="1">
      <alignment horizontal="center" vertical="center"/>
    </xf>
    <xf numFmtId="0" fontId="65" fillId="3" borderId="2" xfId="6" applyFont="1" applyFill="1" applyBorder="1" applyAlignment="1"/>
    <xf numFmtId="182" fontId="65" fillId="3" borderId="2" xfId="6" applyNumberFormat="1" applyFont="1" applyFill="1" applyBorder="1" applyAlignment="1">
      <alignment horizontal="center"/>
    </xf>
    <xf numFmtId="10" fontId="11" fillId="0" borderId="72" xfId="9" applyNumberFormat="1" applyFont="1" applyFill="1" applyBorder="1" applyAlignment="1">
      <alignment horizontal="center" vertical="center"/>
    </xf>
    <xf numFmtId="10" fontId="11" fillId="0" borderId="67" xfId="9" applyNumberFormat="1" applyFont="1" applyFill="1" applyBorder="1" applyAlignment="1">
      <alignment horizontal="center" vertical="center"/>
    </xf>
    <xf numFmtId="183" fontId="65" fillId="7" borderId="28" xfId="6" applyNumberFormat="1" applyFont="1" applyFill="1" applyBorder="1" applyAlignment="1">
      <alignment horizontal="center" vertical="center"/>
    </xf>
    <xf numFmtId="10" fontId="20" fillId="7" borderId="83" xfId="0" applyFont="1" applyFill="1" applyBorder="1" applyAlignment="1">
      <alignment horizontal="left" vertical="center"/>
    </xf>
    <xf numFmtId="0" fontId="20" fillId="7" borderId="13" xfId="7" applyFont="1" applyFill="1" applyBorder="1" applyAlignment="1">
      <alignment vertical="center"/>
    </xf>
    <xf numFmtId="10" fontId="10" fillId="0" borderId="13" xfId="0" applyFont="1" applyFill="1" applyBorder="1" applyAlignment="1"/>
    <xf numFmtId="10" fontId="16" fillId="0" borderId="13" xfId="0" applyFont="1" applyFill="1" applyBorder="1" applyAlignment="1"/>
    <xf numFmtId="10" fontId="10" fillId="0" borderId="73" xfId="0" applyFont="1" applyFill="1" applyBorder="1" applyAlignment="1"/>
    <xf numFmtId="10" fontId="0" fillId="0" borderId="5" xfId="0" applyBorder="1"/>
    <xf numFmtId="1" fontId="34" fillId="3" borderId="84" xfId="6" applyNumberFormat="1" applyFont="1" applyFill="1" applyBorder="1" applyAlignment="1">
      <alignment horizontal="center"/>
    </xf>
    <xf numFmtId="0" fontId="34" fillId="3" borderId="14" xfId="6" applyFont="1" applyFill="1" applyBorder="1" applyAlignment="1"/>
    <xf numFmtId="0" fontId="13" fillId="3" borderId="14" xfId="6" applyFont="1" applyFill="1" applyBorder="1" applyAlignment="1"/>
    <xf numFmtId="0" fontId="52" fillId="3" borderId="0" xfId="6" applyFont="1" applyFill="1" applyBorder="1" applyAlignment="1"/>
    <xf numFmtId="0" fontId="49" fillId="3" borderId="0" xfId="6" applyFont="1" applyFill="1" applyBorder="1" applyAlignment="1"/>
    <xf numFmtId="10" fontId="38" fillId="0" borderId="85" xfId="8" applyNumberFormat="1" applyFont="1" applyBorder="1" applyAlignment="1" applyProtection="1">
      <alignment vertical="center"/>
      <protection locked="0"/>
    </xf>
    <xf numFmtId="10" fontId="11" fillId="0" borderId="86" xfId="0" applyFont="1" applyBorder="1" applyAlignment="1">
      <alignment horizontal="center"/>
    </xf>
    <xf numFmtId="10" fontId="11" fillId="4" borderId="86" xfId="0" applyFont="1" applyFill="1" applyBorder="1" applyAlignment="1">
      <alignment horizontal="center"/>
    </xf>
    <xf numFmtId="10" fontId="13" fillId="6" borderId="33" xfId="0" applyFont="1" applyFill="1" applyBorder="1" applyAlignment="1">
      <alignment horizontal="center"/>
    </xf>
    <xf numFmtId="10" fontId="13" fillId="2" borderId="87" xfId="8" applyNumberFormat="1" applyFont="1" applyFill="1" applyBorder="1" applyAlignment="1">
      <alignment vertical="center"/>
    </xf>
    <xf numFmtId="10" fontId="13" fillId="0" borderId="13" xfId="0" applyFont="1" applyBorder="1" applyAlignment="1">
      <alignment horizontal="left"/>
    </xf>
    <xf numFmtId="10" fontId="11" fillId="4" borderId="88" xfId="8" applyNumberFormat="1" applyFont="1" applyFill="1" applyBorder="1"/>
    <xf numFmtId="10" fontId="38" fillId="0" borderId="52" xfId="8" applyNumberFormat="1" applyFont="1" applyBorder="1"/>
    <xf numFmtId="10" fontId="38" fillId="5" borderId="2" xfId="0" applyFont="1" applyFill="1" applyBorder="1"/>
    <xf numFmtId="184" fontId="38" fillId="0" borderId="86" xfId="0" applyNumberFormat="1" applyFont="1" applyBorder="1" applyAlignment="1">
      <alignment horizontal="center"/>
    </xf>
    <xf numFmtId="10" fontId="38" fillId="0" borderId="78" xfId="0" applyFont="1" applyBorder="1" applyAlignment="1">
      <alignment horizontal="center"/>
    </xf>
    <xf numFmtId="10" fontId="13" fillId="2" borderId="36" xfId="8" applyNumberFormat="1" applyFont="1" applyFill="1" applyBorder="1" applyAlignment="1" applyProtection="1">
      <alignment vertical="center"/>
      <protection locked="0"/>
    </xf>
    <xf numFmtId="10" fontId="38" fillId="0" borderId="89" xfId="0" applyFont="1" applyBorder="1" applyAlignment="1">
      <alignment horizontal="center"/>
    </xf>
    <xf numFmtId="10" fontId="11" fillId="4" borderId="88" xfId="0" applyFont="1" applyFill="1" applyBorder="1" applyAlignment="1">
      <alignment horizontal="center"/>
    </xf>
    <xf numFmtId="10" fontId="11" fillId="0" borderId="90" xfId="0" applyFont="1" applyBorder="1" applyAlignment="1">
      <alignment horizontal="center"/>
    </xf>
    <xf numFmtId="10" fontId="11" fillId="0" borderId="91" xfId="0" applyFont="1" applyBorder="1" applyAlignment="1">
      <alignment horizontal="center"/>
    </xf>
    <xf numFmtId="10" fontId="11" fillId="0" borderId="92" xfId="0" applyFont="1" applyBorder="1" applyAlignment="1">
      <alignment horizontal="center"/>
    </xf>
    <xf numFmtId="10" fontId="38" fillId="0" borderId="92" xfId="0" applyFont="1" applyBorder="1" applyAlignment="1">
      <alignment horizontal="center"/>
    </xf>
    <xf numFmtId="10" fontId="38" fillId="0" borderId="91" xfId="0" applyFont="1" applyBorder="1" applyAlignment="1">
      <alignment horizontal="center"/>
    </xf>
    <xf numFmtId="10" fontId="13" fillId="5" borderId="14" xfId="0" applyFont="1" applyFill="1" applyBorder="1" applyAlignment="1">
      <alignment horizontal="center"/>
    </xf>
    <xf numFmtId="184" fontId="38" fillId="0" borderId="88" xfId="0" applyNumberFormat="1" applyFont="1" applyBorder="1" applyAlignment="1">
      <alignment horizontal="center"/>
    </xf>
    <xf numFmtId="10" fontId="13" fillId="0" borderId="29" xfId="8" applyNumberFormat="1" applyFont="1" applyFill="1" applyBorder="1" applyAlignment="1" applyProtection="1">
      <alignment vertical="center"/>
      <protection locked="0"/>
    </xf>
    <xf numFmtId="10" fontId="13" fillId="0" borderId="18" xfId="8" applyNumberFormat="1" applyFont="1" applyFill="1" applyBorder="1" applyAlignment="1">
      <alignment vertical="center"/>
    </xf>
    <xf numFmtId="10" fontId="11" fillId="0" borderId="88" xfId="0" applyFont="1" applyBorder="1" applyAlignment="1">
      <alignment horizontal="center"/>
    </xf>
    <xf numFmtId="10" fontId="11" fillId="4" borderId="93" xfId="0" applyFont="1" applyFill="1" applyBorder="1" applyAlignment="1">
      <alignment horizontal="center"/>
    </xf>
    <xf numFmtId="10" fontId="11" fillId="0" borderId="56" xfId="0" applyFont="1" applyBorder="1" applyAlignment="1">
      <alignment horizontal="center"/>
    </xf>
    <xf numFmtId="1" fontId="11" fillId="0" borderId="33" xfId="0" applyNumberFormat="1" applyFont="1" applyFill="1" applyBorder="1" applyAlignment="1">
      <alignment horizontal="center" vertical="center"/>
    </xf>
    <xf numFmtId="1" fontId="11" fillId="0" borderId="94" xfId="0" applyNumberFormat="1" applyFont="1" applyFill="1" applyBorder="1" applyAlignment="1">
      <alignment horizontal="center" vertical="center"/>
    </xf>
    <xf numFmtId="1" fontId="11" fillId="0" borderId="95" xfId="0" applyNumberFormat="1" applyFont="1" applyFill="1" applyBorder="1" applyAlignment="1">
      <alignment horizontal="center" vertical="center"/>
    </xf>
    <xf numFmtId="1" fontId="38" fillId="0" borderId="0" xfId="0" applyNumberFormat="1" applyFont="1" applyAlignment="1">
      <alignment horizontal="center"/>
    </xf>
    <xf numFmtId="10" fontId="13" fillId="0" borderId="0" xfId="8" applyNumberFormat="1" applyFont="1" applyFill="1" applyBorder="1" applyAlignment="1" applyProtection="1">
      <alignment vertical="center"/>
      <protection locked="0"/>
    </xf>
    <xf numFmtId="10" fontId="16" fillId="0" borderId="46" xfId="0" applyFont="1" applyFill="1" applyBorder="1" applyAlignment="1">
      <alignment vertical="center"/>
    </xf>
    <xf numFmtId="0" fontId="42" fillId="0" borderId="12" xfId="7" applyFont="1" applyFill="1" applyBorder="1" applyAlignment="1">
      <alignment vertical="center"/>
    </xf>
    <xf numFmtId="0" fontId="32" fillId="0" borderId="12" xfId="7" applyFont="1" applyFill="1" applyBorder="1" applyAlignment="1">
      <alignment vertical="center"/>
    </xf>
    <xf numFmtId="0" fontId="16" fillId="0" borderId="12" xfId="7" applyFont="1" applyFill="1" applyBorder="1" applyAlignment="1">
      <alignment vertical="center"/>
    </xf>
    <xf numFmtId="10" fontId="16" fillId="0" borderId="12" xfId="0" applyFont="1" applyFill="1" applyBorder="1" applyAlignment="1">
      <alignment vertical="center"/>
    </xf>
    <xf numFmtId="10" fontId="32" fillId="0" borderId="12" xfId="9" applyNumberFormat="1" applyFont="1" applyFill="1" applyBorder="1" applyAlignment="1">
      <alignment vertical="center"/>
    </xf>
    <xf numFmtId="10" fontId="11" fillId="0" borderId="12" xfId="0" applyFont="1" applyFill="1" applyBorder="1" applyAlignment="1">
      <alignment vertical="center"/>
    </xf>
    <xf numFmtId="0" fontId="32" fillId="0" borderId="67" xfId="7" applyFont="1" applyFill="1" applyBorder="1" applyAlignment="1">
      <alignment vertical="center"/>
    </xf>
    <xf numFmtId="10" fontId="32" fillId="0" borderId="67" xfId="9" applyNumberFormat="1" applyFont="1" applyFill="1" applyBorder="1" applyAlignment="1">
      <alignment vertical="center"/>
    </xf>
    <xf numFmtId="10" fontId="11" fillId="0" borderId="67" xfId="0" applyFont="1" applyFill="1" applyBorder="1" applyAlignment="1">
      <alignment vertical="center"/>
    </xf>
    <xf numFmtId="10" fontId="11" fillId="0" borderId="66" xfId="0" applyFont="1" applyFill="1" applyBorder="1" applyAlignment="1">
      <alignment vertical="center"/>
    </xf>
    <xf numFmtId="1" fontId="50" fillId="2" borderId="70" xfId="0" quotePrefix="1" applyNumberFormat="1" applyFont="1" applyFill="1" applyBorder="1" applyAlignment="1" applyProtection="1">
      <alignment horizontal="center"/>
    </xf>
    <xf numFmtId="10" fontId="50" fillId="2" borderId="16" xfId="0" quotePrefix="1" applyFont="1" applyFill="1" applyBorder="1" applyAlignment="1" applyProtection="1">
      <alignment horizontal="left"/>
    </xf>
    <xf numFmtId="181" fontId="43" fillId="2" borderId="87" xfId="0" applyNumberFormat="1" applyFont="1" applyFill="1" applyBorder="1"/>
    <xf numFmtId="181" fontId="43" fillId="0" borderId="65" xfId="0" applyNumberFormat="1" applyFont="1" applyBorder="1"/>
    <xf numFmtId="181" fontId="49" fillId="3" borderId="0" xfId="0" applyNumberFormat="1" applyFont="1" applyFill="1" applyBorder="1" applyAlignment="1"/>
    <xf numFmtId="181" fontId="49" fillId="0" borderId="23" xfId="0" applyNumberFormat="1" applyFont="1" applyBorder="1"/>
    <xf numFmtId="181" fontId="49" fillId="3" borderId="23" xfId="0" applyNumberFormat="1" applyFont="1" applyFill="1" applyBorder="1" applyAlignment="1"/>
    <xf numFmtId="181" fontId="49" fillId="3" borderId="65" xfId="0" applyNumberFormat="1" applyFont="1" applyFill="1" applyBorder="1" applyAlignment="1"/>
    <xf numFmtId="181" fontId="10" fillId="3" borderId="0" xfId="0" applyNumberFormat="1" applyFont="1" applyFill="1" applyBorder="1" applyAlignment="1"/>
    <xf numFmtId="181" fontId="36" fillId="3" borderId="0" xfId="0" applyNumberFormat="1" applyFont="1" applyFill="1" applyBorder="1" applyAlignment="1"/>
    <xf numFmtId="181" fontId="45" fillId="3" borderId="0" xfId="0" applyNumberFormat="1" applyFont="1" applyFill="1" applyBorder="1" applyAlignment="1"/>
    <xf numFmtId="181" fontId="50" fillId="3" borderId="0" xfId="0" applyNumberFormat="1" applyFont="1" applyFill="1" applyBorder="1" applyAlignment="1"/>
    <xf numFmtId="181" fontId="46" fillId="0" borderId="28" xfId="6" applyNumberFormat="1" applyFont="1" applyFill="1" applyBorder="1" applyAlignment="1">
      <alignment horizontal="center"/>
    </xf>
    <xf numFmtId="181" fontId="61" fillId="0" borderId="0" xfId="6" applyNumberFormat="1" applyFont="1" applyFill="1" applyBorder="1" applyAlignment="1">
      <alignment horizontal="left"/>
    </xf>
    <xf numFmtId="181" fontId="0" fillId="0" borderId="0" xfId="0" applyNumberFormat="1" applyBorder="1"/>
    <xf numFmtId="181" fontId="67" fillId="0" borderId="0" xfId="0" applyNumberFormat="1" applyFont="1" applyBorder="1"/>
    <xf numFmtId="181" fontId="61" fillId="3" borderId="0" xfId="6" applyNumberFormat="1" applyFont="1" applyFill="1" applyBorder="1" applyAlignment="1">
      <alignment horizontal="left"/>
    </xf>
    <xf numFmtId="181" fontId="47" fillId="3" borderId="0" xfId="6" applyNumberFormat="1" applyFont="1" applyFill="1" applyBorder="1" applyAlignment="1"/>
    <xf numFmtId="181" fontId="44" fillId="3" borderId="0" xfId="6" applyNumberFormat="1" applyFont="1" applyFill="1" applyBorder="1" applyAlignment="1"/>
    <xf numFmtId="181" fontId="22" fillId="0" borderId="0" xfId="0" applyNumberFormat="1" applyFont="1" applyAlignment="1"/>
    <xf numFmtId="181" fontId="17" fillId="0" borderId="0" xfId="0" applyNumberFormat="1" applyFont="1" applyAlignment="1"/>
    <xf numFmtId="181" fontId="0" fillId="0" borderId="0" xfId="0" applyNumberFormat="1" applyAlignment="1"/>
    <xf numFmtId="10" fontId="45" fillId="0" borderId="65" xfId="0" applyFont="1" applyBorder="1"/>
    <xf numFmtId="10" fontId="45" fillId="0" borderId="23" xfId="0" applyFont="1" applyBorder="1"/>
    <xf numFmtId="0" fontId="50" fillId="2" borderId="16" xfId="0" applyNumberFormat="1" applyFont="1" applyFill="1" applyBorder="1" applyAlignment="1" applyProtection="1"/>
    <xf numFmtId="10" fontId="45" fillId="0" borderId="0" xfId="0" applyFont="1" applyBorder="1"/>
    <xf numFmtId="0" fontId="43" fillId="2" borderId="16" xfId="0" applyNumberFormat="1" applyFont="1" applyFill="1" applyBorder="1" applyAlignment="1" applyProtection="1"/>
    <xf numFmtId="10" fontId="49" fillId="2" borderId="16" xfId="0" applyFont="1" applyFill="1" applyBorder="1" applyAlignment="1"/>
    <xf numFmtId="181" fontId="49" fillId="2" borderId="16" xfId="0" applyNumberFormat="1" applyFont="1" applyFill="1" applyBorder="1" applyAlignment="1"/>
    <xf numFmtId="181" fontId="49" fillId="3" borderId="22" xfId="0" applyNumberFormat="1" applyFont="1" applyFill="1" applyBorder="1" applyAlignment="1"/>
    <xf numFmtId="182" fontId="43" fillId="6" borderId="28" xfId="0" applyNumberFormat="1" applyFont="1" applyFill="1" applyBorder="1" applyAlignment="1">
      <alignment horizontal="left"/>
    </xf>
    <xf numFmtId="182" fontId="43" fillId="6" borderId="28" xfId="0" applyNumberFormat="1" applyFont="1" applyFill="1" applyBorder="1" applyAlignment="1">
      <alignment horizontal="center"/>
    </xf>
    <xf numFmtId="181" fontId="43" fillId="6" borderId="28" xfId="0" applyNumberFormat="1" applyFont="1" applyFill="1" applyBorder="1"/>
    <xf numFmtId="181" fontId="43" fillId="6" borderId="28" xfId="0" applyNumberFormat="1" applyFont="1" applyFill="1" applyBorder="1" applyAlignment="1">
      <alignment horizontal="center"/>
    </xf>
    <xf numFmtId="10" fontId="43" fillId="0" borderId="0" xfId="0" applyFont="1" applyFill="1" applyBorder="1" applyAlignment="1">
      <alignment vertical="center"/>
    </xf>
    <xf numFmtId="10" fontId="49" fillId="0" borderId="0" xfId="0" applyFont="1" applyFill="1" applyBorder="1" applyAlignment="1">
      <alignment horizontal="center"/>
    </xf>
    <xf numFmtId="181" fontId="49" fillId="0" borderId="0" xfId="0" applyNumberFormat="1" applyFont="1" applyFill="1" applyBorder="1" applyAlignment="1"/>
    <xf numFmtId="181" fontId="43" fillId="0" borderId="0" xfId="0" applyNumberFormat="1" applyFont="1" applyFill="1" applyBorder="1" applyAlignment="1"/>
    <xf numFmtId="10" fontId="43" fillId="7" borderId="4" xfId="0" applyFont="1" applyFill="1" applyBorder="1" applyAlignment="1">
      <alignment horizontal="centerContinuous" vertical="center"/>
    </xf>
    <xf numFmtId="10" fontId="43" fillId="7" borderId="2" xfId="0" applyFont="1" applyFill="1" applyBorder="1" applyAlignment="1">
      <alignment horizontal="centerContinuous" vertical="center"/>
    </xf>
    <xf numFmtId="10" fontId="43" fillId="7" borderId="78" xfId="0" applyFont="1" applyFill="1" applyBorder="1" applyAlignment="1">
      <alignment horizontal="center" vertical="center"/>
    </xf>
    <xf numFmtId="10" fontId="43" fillId="7" borderId="78" xfId="0" applyFont="1" applyFill="1" applyBorder="1" applyAlignment="1">
      <alignment horizontal="centerContinuous" vertical="center"/>
    </xf>
    <xf numFmtId="10" fontId="43" fillId="7" borderId="78" xfId="0" applyFont="1" applyFill="1" applyBorder="1" applyAlignment="1">
      <alignment horizontal="center"/>
    </xf>
    <xf numFmtId="181" fontId="43" fillId="7" borderId="78" xfId="0" applyNumberFormat="1" applyFont="1" applyFill="1" applyBorder="1" applyAlignment="1">
      <alignment horizontal="center"/>
    </xf>
    <xf numFmtId="181" fontId="43" fillId="7" borderId="96" xfId="0" applyNumberFormat="1" applyFont="1" applyFill="1" applyBorder="1" applyAlignment="1">
      <alignment horizontal="center"/>
    </xf>
    <xf numFmtId="181" fontId="43" fillId="5" borderId="28" xfId="0" applyNumberFormat="1" applyFont="1" applyFill="1" applyBorder="1" applyAlignment="1">
      <alignment horizontal="center"/>
    </xf>
    <xf numFmtId="182" fontId="43" fillId="5" borderId="28" xfId="0" applyNumberFormat="1" applyFont="1" applyFill="1" applyBorder="1" applyAlignment="1">
      <alignment horizontal="left"/>
    </xf>
    <xf numFmtId="182" fontId="43" fillId="5" borderId="28" xfId="0" applyNumberFormat="1" applyFont="1" applyFill="1" applyBorder="1" applyAlignment="1">
      <alignment horizontal="center"/>
    </xf>
    <xf numFmtId="181" fontId="43" fillId="5" borderId="28" xfId="0" applyNumberFormat="1" applyFont="1" applyFill="1" applyBorder="1"/>
    <xf numFmtId="10" fontId="69" fillId="3" borderId="0" xfId="0" applyFont="1" applyFill="1" applyBorder="1" applyAlignment="1"/>
    <xf numFmtId="10" fontId="19" fillId="3" borderId="0" xfId="0" applyFont="1" applyFill="1" applyBorder="1" applyAlignment="1">
      <alignment horizontal="center"/>
    </xf>
    <xf numFmtId="181" fontId="19" fillId="3" borderId="0" xfId="0" applyNumberFormat="1" applyFont="1" applyFill="1" applyBorder="1" applyAlignment="1"/>
    <xf numFmtId="10" fontId="43" fillId="7" borderId="96" xfId="0" applyFont="1" applyFill="1" applyBorder="1" applyAlignment="1">
      <alignment horizontal="center"/>
    </xf>
    <xf numFmtId="1" fontId="50" fillId="6" borderId="71" xfId="0" applyNumberFormat="1" applyFont="1" applyFill="1" applyBorder="1" applyAlignment="1">
      <alignment horizontal="center"/>
    </xf>
    <xf numFmtId="182" fontId="50" fillId="6" borderId="28" xfId="0" applyNumberFormat="1" applyFont="1" applyFill="1" applyBorder="1" applyAlignment="1">
      <alignment horizontal="right"/>
    </xf>
    <xf numFmtId="10" fontId="45" fillId="0" borderId="0" xfId="0" applyFont="1" applyFill="1" applyBorder="1" applyAlignment="1">
      <alignment vertical="center"/>
    </xf>
    <xf numFmtId="10" fontId="50" fillId="7" borderId="4" xfId="0" applyFont="1" applyFill="1" applyBorder="1" applyAlignment="1">
      <alignment horizontal="centerContinuous" vertical="center"/>
    </xf>
    <xf numFmtId="10" fontId="50" fillId="7" borderId="2" xfId="0" applyFont="1" applyFill="1" applyBorder="1" applyAlignment="1">
      <alignment horizontal="centerContinuous" vertical="center"/>
    </xf>
    <xf numFmtId="1" fontId="50" fillId="5" borderId="71" xfId="0" applyNumberFormat="1" applyFont="1" applyFill="1" applyBorder="1" applyAlignment="1">
      <alignment horizontal="center"/>
    </xf>
    <xf numFmtId="182" fontId="50" fillId="5" borderId="28" xfId="0" applyNumberFormat="1" applyFont="1" applyFill="1" applyBorder="1" applyAlignment="1">
      <alignment horizontal="right"/>
    </xf>
    <xf numFmtId="10" fontId="30" fillId="0" borderId="83" xfId="0" applyFont="1" applyFill="1" applyBorder="1" applyAlignment="1"/>
    <xf numFmtId="10" fontId="18" fillId="0" borderId="13" xfId="0" applyFont="1" applyFill="1" applyBorder="1" applyAlignment="1"/>
    <xf numFmtId="10" fontId="30" fillId="0" borderId="13" xfId="0" applyFont="1" applyFill="1" applyBorder="1" applyAlignment="1"/>
    <xf numFmtId="0" fontId="30" fillId="0" borderId="97" xfId="7" applyFont="1" applyFill="1" applyBorder="1" applyAlignment="1">
      <alignment vertical="center"/>
    </xf>
    <xf numFmtId="185" fontId="18" fillId="0" borderId="11" xfId="0" applyNumberFormat="1" applyFont="1" applyFill="1" applyBorder="1" applyAlignment="1">
      <alignment vertical="center"/>
    </xf>
    <xf numFmtId="181" fontId="49" fillId="0" borderId="14" xfId="3" applyNumberFormat="1" applyFont="1" applyFill="1" applyBorder="1" applyAlignment="1"/>
    <xf numFmtId="181" fontId="19" fillId="3" borderId="22" xfId="0" applyNumberFormat="1" applyFont="1" applyFill="1" applyBorder="1" applyAlignment="1"/>
    <xf numFmtId="2" fontId="70" fillId="3" borderId="16" xfId="6" applyNumberFormat="1" applyFont="1" applyFill="1" applyBorder="1" applyAlignment="1"/>
    <xf numFmtId="0" fontId="68" fillId="3" borderId="16" xfId="6" applyFont="1" applyFill="1" applyBorder="1" applyAlignment="1"/>
    <xf numFmtId="182" fontId="43" fillId="3" borderId="16" xfId="6" applyNumberFormat="1" applyFont="1" applyFill="1" applyBorder="1" applyAlignment="1">
      <alignment horizontal="center"/>
    </xf>
    <xf numFmtId="181" fontId="43" fillId="3" borderId="16" xfId="6" applyNumberFormat="1" applyFont="1" applyFill="1" applyBorder="1" applyAlignment="1">
      <alignment horizontal="center"/>
    </xf>
    <xf numFmtId="2" fontId="68" fillId="0" borderId="16" xfId="6" applyNumberFormat="1" applyFont="1" applyFill="1" applyBorder="1" applyAlignment="1">
      <alignment horizontal="left"/>
    </xf>
    <xf numFmtId="0" fontId="70" fillId="0" borderId="16" xfId="6" applyFont="1" applyFill="1" applyBorder="1" applyAlignment="1">
      <alignment horizontal="left"/>
    </xf>
    <xf numFmtId="0" fontId="68" fillId="0" borderId="16" xfId="6" applyFont="1" applyFill="1" applyBorder="1" applyAlignment="1"/>
    <xf numFmtId="182" fontId="43" fillId="0" borderId="16" xfId="6" applyNumberFormat="1" applyFont="1" applyFill="1" applyBorder="1" applyAlignment="1">
      <alignment horizontal="left"/>
    </xf>
    <xf numFmtId="181" fontId="43" fillId="0" borderId="16" xfId="6" applyNumberFormat="1" applyFont="1" applyFill="1" applyBorder="1" applyAlignment="1">
      <alignment horizontal="left"/>
    </xf>
    <xf numFmtId="0" fontId="68" fillId="0" borderId="0" xfId="6" applyFont="1" applyFill="1" applyBorder="1" applyAlignment="1">
      <alignment horizontal="left"/>
    </xf>
    <xf numFmtId="0" fontId="49" fillId="0" borderId="0" xfId="6" applyFont="1" applyFill="1" applyBorder="1" applyAlignment="1">
      <alignment horizontal="left"/>
    </xf>
    <xf numFmtId="182" fontId="49" fillId="0" borderId="0" xfId="6" applyNumberFormat="1" applyFont="1" applyFill="1" applyBorder="1" applyAlignment="1">
      <alignment horizontal="left"/>
    </xf>
    <xf numFmtId="181" fontId="49" fillId="0" borderId="0" xfId="6" applyNumberFormat="1" applyFont="1" applyFill="1" applyBorder="1" applyAlignment="1">
      <alignment horizontal="left"/>
    </xf>
    <xf numFmtId="181" fontId="43" fillId="0" borderId="0" xfId="6" applyNumberFormat="1" applyFont="1" applyFill="1" applyBorder="1" applyAlignment="1">
      <alignment horizontal="left"/>
    </xf>
    <xf numFmtId="2" fontId="70" fillId="0" borderId="16" xfId="6" applyNumberFormat="1" applyFont="1" applyFill="1" applyBorder="1" applyAlignment="1">
      <alignment horizontal="left"/>
    </xf>
    <xf numFmtId="10" fontId="19" fillId="0" borderId="0" xfId="0" applyFont="1" applyBorder="1"/>
    <xf numFmtId="181" fontId="19" fillId="0" borderId="0" xfId="0" applyNumberFormat="1" applyFont="1" applyBorder="1"/>
    <xf numFmtId="10" fontId="19" fillId="0" borderId="16" xfId="0" applyFont="1" applyFill="1" applyBorder="1" applyAlignment="1"/>
    <xf numFmtId="2" fontId="68" fillId="0" borderId="0" xfId="6" applyNumberFormat="1" applyFont="1" applyFill="1" applyBorder="1" applyAlignment="1"/>
    <xf numFmtId="184" fontId="13" fillId="0" borderId="14" xfId="6" applyNumberFormat="1" applyFont="1" applyFill="1" applyBorder="1" applyAlignment="1">
      <alignment horizontal="right"/>
    </xf>
    <xf numFmtId="181" fontId="30" fillId="3" borderId="56" xfId="6" applyNumberFormat="1" applyFont="1" applyFill="1" applyBorder="1" applyAlignment="1">
      <alignment horizontal="left"/>
    </xf>
    <xf numFmtId="181" fontId="30" fillId="3" borderId="14" xfId="6" applyNumberFormat="1" applyFont="1" applyFill="1" applyBorder="1" applyAlignment="1">
      <alignment horizontal="right"/>
    </xf>
    <xf numFmtId="181" fontId="13" fillId="3" borderId="14" xfId="6" applyNumberFormat="1" applyFont="1" applyFill="1" applyBorder="1" applyAlignment="1">
      <alignment horizontal="right"/>
    </xf>
    <xf numFmtId="1" fontId="50" fillId="2" borderId="97" xfId="0" quotePrefix="1" applyNumberFormat="1" applyFont="1" applyFill="1" applyBorder="1" applyAlignment="1" applyProtection="1">
      <alignment horizontal="center"/>
    </xf>
    <xf numFmtId="10" fontId="50" fillId="2" borderId="67" xfId="0" quotePrefix="1" applyFont="1" applyFill="1" applyBorder="1" applyAlignment="1" applyProtection="1">
      <alignment horizontal="left"/>
    </xf>
    <xf numFmtId="0" fontId="43" fillId="2" borderId="67" xfId="0" applyNumberFormat="1" applyFont="1" applyFill="1" applyBorder="1" applyAlignment="1" applyProtection="1"/>
    <xf numFmtId="10" fontId="49" fillId="2" borderId="67" xfId="0" applyFont="1" applyFill="1" applyBorder="1" applyAlignment="1"/>
    <xf numFmtId="181" fontId="49" fillId="2" borderId="67" xfId="0" applyNumberFormat="1" applyFont="1" applyFill="1" applyBorder="1" applyAlignment="1"/>
    <xf numFmtId="10" fontId="43" fillId="6" borderId="71" xfId="0" applyFont="1" applyFill="1" applyBorder="1" applyAlignment="1">
      <alignment horizontal="center"/>
    </xf>
    <xf numFmtId="10" fontId="43" fillId="6" borderId="28" xfId="0" applyFont="1" applyFill="1" applyBorder="1" applyAlignment="1">
      <alignment horizontal="center"/>
    </xf>
    <xf numFmtId="10" fontId="43" fillId="6" borderId="28" xfId="0" applyFont="1" applyFill="1" applyBorder="1" applyAlignment="1">
      <alignment horizontal="left"/>
    </xf>
    <xf numFmtId="10" fontId="43" fillId="6" borderId="43" xfId="0" applyFont="1" applyFill="1" applyBorder="1" applyAlignment="1">
      <alignment horizontal="center"/>
    </xf>
    <xf numFmtId="1" fontId="50" fillId="0" borderId="5" xfId="0" applyNumberFormat="1" applyFont="1" applyFill="1" applyBorder="1" applyAlignment="1">
      <alignment horizontal="center" vertical="center"/>
    </xf>
    <xf numFmtId="181" fontId="43" fillId="0" borderId="56" xfId="0" applyNumberFormat="1" applyFont="1" applyFill="1" applyBorder="1" applyAlignment="1">
      <alignment vertical="center"/>
    </xf>
    <xf numFmtId="1" fontId="34" fillId="3" borderId="5" xfId="0" applyNumberFormat="1" applyFont="1" applyFill="1" applyBorder="1" applyAlignment="1">
      <alignment horizontal="center"/>
    </xf>
    <xf numFmtId="181" fontId="18" fillId="3" borderId="56" xfId="0" applyNumberFormat="1" applyFont="1" applyFill="1" applyBorder="1" applyAlignment="1">
      <alignment horizontal="center"/>
    </xf>
    <xf numFmtId="10" fontId="25" fillId="0" borderId="12" xfId="9" applyNumberFormat="1" applyFont="1" applyFill="1" applyBorder="1"/>
    <xf numFmtId="10" fontId="13" fillId="0" borderId="16" xfId="7" applyNumberFormat="1" applyFont="1" applyFill="1" applyBorder="1"/>
    <xf numFmtId="10" fontId="25" fillId="0" borderId="16" xfId="9" applyNumberFormat="1" applyFont="1" applyFill="1" applyBorder="1"/>
    <xf numFmtId="10" fontId="13" fillId="0" borderId="67" xfId="0" applyFont="1" applyBorder="1" applyAlignment="1">
      <alignment horizontal="center"/>
    </xf>
    <xf numFmtId="184" fontId="38" fillId="0" borderId="67" xfId="0" applyNumberFormat="1" applyFont="1" applyBorder="1"/>
    <xf numFmtId="10" fontId="13" fillId="6" borderId="98" xfId="8" applyNumberFormat="1" applyFont="1" applyFill="1" applyBorder="1" applyAlignment="1">
      <alignment horizontal="center" vertical="center"/>
    </xf>
    <xf numFmtId="10" fontId="13" fillId="5" borderId="74" xfId="0" applyFont="1" applyFill="1" applyBorder="1" applyAlignment="1">
      <alignment vertical="center"/>
    </xf>
    <xf numFmtId="184" fontId="13" fillId="5" borderId="75" xfId="4" applyNumberFormat="1" applyFont="1" applyFill="1" applyBorder="1" applyAlignment="1">
      <alignment horizontal="center" vertical="center"/>
    </xf>
    <xf numFmtId="10" fontId="13" fillId="5" borderId="98" xfId="8" applyNumberFormat="1" applyFont="1" applyFill="1" applyBorder="1" applyAlignment="1">
      <alignment horizontal="center" vertical="center"/>
    </xf>
    <xf numFmtId="10" fontId="33" fillId="0" borderId="67" xfId="0" applyFont="1" applyBorder="1" applyAlignment="1">
      <alignment horizontal="center"/>
    </xf>
    <xf numFmtId="10" fontId="33" fillId="0" borderId="14" xfId="0" applyFont="1" applyBorder="1" applyAlignment="1">
      <alignment horizontal="center"/>
    </xf>
    <xf numFmtId="184" fontId="13" fillId="0" borderId="28" xfId="4" applyNumberFormat="1" applyFont="1" applyFill="1" applyBorder="1"/>
    <xf numFmtId="10" fontId="11" fillId="0" borderId="29" xfId="8" applyNumberFormat="1" applyFont="1" applyFill="1" applyBorder="1" applyAlignment="1" applyProtection="1">
      <alignment vertical="center"/>
      <protection locked="0"/>
    </xf>
    <xf numFmtId="10" fontId="11" fillId="0" borderId="30" xfId="8" applyNumberFormat="1" applyFont="1" applyFill="1" applyBorder="1" applyAlignment="1" applyProtection="1">
      <alignment vertical="center"/>
      <protection locked="0"/>
    </xf>
    <xf numFmtId="2" fontId="71" fillId="8" borderId="28" xfId="6" applyNumberFormat="1" applyFont="1" applyFill="1" applyBorder="1" applyAlignment="1">
      <alignment vertical="center"/>
    </xf>
    <xf numFmtId="0" fontId="71" fillId="8" borderId="28" xfId="6" applyFont="1" applyFill="1" applyBorder="1" applyAlignment="1">
      <alignment vertical="center"/>
    </xf>
    <xf numFmtId="0" fontId="59" fillId="8" borderId="28" xfId="6" applyFont="1" applyFill="1" applyBorder="1" applyAlignment="1">
      <alignment vertical="center"/>
    </xf>
    <xf numFmtId="181" fontId="59" fillId="8" borderId="28" xfId="6" applyNumberFormat="1" applyFont="1" applyFill="1" applyBorder="1" applyAlignment="1">
      <alignment vertical="center"/>
    </xf>
    <xf numFmtId="181" fontId="59" fillId="8" borderId="28" xfId="6" applyNumberFormat="1" applyFont="1" applyFill="1" applyBorder="1" applyAlignment="1">
      <alignment horizontal="right" vertical="center"/>
    </xf>
    <xf numFmtId="0" fontId="54" fillId="9" borderId="71" xfId="6" applyFont="1" applyFill="1" applyBorder="1" applyAlignment="1">
      <alignment vertical="center"/>
    </xf>
    <xf numFmtId="0" fontId="63" fillId="9" borderId="28" xfId="6" applyFont="1" applyFill="1" applyBorder="1" applyAlignment="1">
      <alignment vertical="center"/>
    </xf>
    <xf numFmtId="0" fontId="46" fillId="9" borderId="28" xfId="6" applyFont="1" applyFill="1" applyBorder="1" applyAlignment="1">
      <alignment horizontal="left" vertical="center"/>
    </xf>
    <xf numFmtId="182" fontId="55" fillId="9" borderId="28" xfId="6" applyNumberFormat="1" applyFont="1" applyFill="1" applyBorder="1" applyAlignment="1">
      <alignment horizontal="center" vertical="center"/>
    </xf>
    <xf numFmtId="182" fontId="55" fillId="9" borderId="28" xfId="6" applyNumberFormat="1" applyFont="1" applyFill="1" applyBorder="1" applyAlignment="1">
      <alignment vertical="center"/>
    </xf>
    <xf numFmtId="0" fontId="54" fillId="9" borderId="28" xfId="6" applyFont="1" applyFill="1" applyBorder="1" applyAlignment="1">
      <alignment vertical="center"/>
    </xf>
    <xf numFmtId="0" fontId="46" fillId="9" borderId="28" xfId="6" applyFont="1" applyFill="1" applyBorder="1" applyAlignment="1">
      <alignment vertical="center"/>
    </xf>
    <xf numFmtId="183" fontId="65" fillId="9" borderId="28" xfId="6" applyNumberFormat="1" applyFont="1" applyFill="1" applyBorder="1" applyAlignment="1">
      <alignment horizontal="center" vertical="center"/>
    </xf>
    <xf numFmtId="1" fontId="48" fillId="7" borderId="71" xfId="6" applyNumberFormat="1" applyFont="1" applyFill="1" applyBorder="1" applyAlignment="1">
      <alignment horizontal="center" vertical="center"/>
    </xf>
    <xf numFmtId="2" fontId="53" fillId="7" borderId="28" xfId="6" applyNumberFormat="1" applyFont="1" applyFill="1" applyBorder="1" applyAlignment="1">
      <alignment vertical="center"/>
    </xf>
    <xf numFmtId="0" fontId="60" fillId="7" borderId="28" xfId="6" applyFont="1" applyFill="1" applyBorder="1" applyAlignment="1">
      <alignment vertical="center"/>
    </xf>
    <xf numFmtId="181" fontId="64" fillId="7" borderId="28" xfId="6" applyNumberFormat="1" applyFont="1" applyFill="1" applyBorder="1" applyAlignment="1">
      <alignment vertical="center"/>
    </xf>
    <xf numFmtId="181" fontId="46" fillId="7" borderId="28" xfId="6" applyNumberFormat="1" applyFont="1" applyFill="1" applyBorder="1" applyAlignment="1">
      <alignment vertical="center"/>
    </xf>
    <xf numFmtId="181" fontId="46" fillId="7" borderId="28" xfId="6" applyNumberFormat="1" applyFont="1" applyFill="1" applyBorder="1" applyAlignment="1">
      <alignment horizontal="center" vertical="center"/>
    </xf>
    <xf numFmtId="1" fontId="48" fillId="3" borderId="100" xfId="6" applyNumberFormat="1" applyFont="1" applyFill="1" applyBorder="1" applyAlignment="1">
      <alignment horizontal="center"/>
    </xf>
    <xf numFmtId="2" fontId="48" fillId="3" borderId="101" xfId="6" applyNumberFormat="1" applyFont="1" applyFill="1" applyBorder="1" applyAlignment="1"/>
    <xf numFmtId="0" fontId="62" fillId="3" borderId="101" xfId="6" applyFont="1" applyFill="1" applyBorder="1" applyAlignment="1">
      <alignment horizontal="left"/>
    </xf>
    <xf numFmtId="0" fontId="61" fillId="3" borderId="101" xfId="6" applyFont="1" applyFill="1" applyBorder="1" applyAlignment="1">
      <alignment horizontal="left"/>
    </xf>
    <xf numFmtId="181" fontId="61" fillId="3" borderId="101" xfId="6" applyNumberFormat="1" applyFont="1" applyFill="1" applyBorder="1" applyAlignment="1">
      <alignment horizontal="left"/>
    </xf>
    <xf numFmtId="181" fontId="58" fillId="3" borderId="101" xfId="6" applyNumberFormat="1" applyFont="1" applyFill="1" applyBorder="1" applyAlignment="1">
      <alignment horizontal="left"/>
    </xf>
    <xf numFmtId="182" fontId="64" fillId="7" borderId="28" xfId="6" applyNumberFormat="1" applyFont="1" applyFill="1" applyBorder="1" applyAlignment="1">
      <alignment vertical="center"/>
    </xf>
    <xf numFmtId="1" fontId="48" fillId="9" borderId="70" xfId="6" applyNumberFormat="1" applyFont="1" applyFill="1" applyBorder="1" applyAlignment="1">
      <alignment horizontal="center"/>
    </xf>
    <xf numFmtId="10" fontId="0" fillId="9" borderId="16" xfId="0" applyFill="1" applyBorder="1" applyAlignment="1"/>
    <xf numFmtId="2" fontId="57" fillId="9" borderId="16" xfId="6" applyNumberFormat="1" applyFont="1" applyFill="1" applyBorder="1" applyAlignment="1"/>
    <xf numFmtId="0" fontId="52" fillId="9" borderId="16" xfId="6" applyFont="1" applyFill="1" applyBorder="1" applyAlignment="1"/>
    <xf numFmtId="0" fontId="58" fillId="9" borderId="16" xfId="6" applyFont="1" applyFill="1" applyBorder="1" applyAlignment="1"/>
    <xf numFmtId="182" fontId="58" fillId="9" borderId="16" xfId="6" applyNumberFormat="1" applyFont="1" applyFill="1" applyBorder="1" applyAlignment="1">
      <alignment horizontal="center"/>
    </xf>
    <xf numFmtId="181" fontId="58" fillId="9" borderId="16" xfId="6" applyNumberFormat="1" applyFont="1" applyFill="1" applyBorder="1" applyAlignment="1">
      <alignment horizontal="center"/>
    </xf>
    <xf numFmtId="1" fontId="57" fillId="8" borderId="71" xfId="6" applyNumberFormat="1" applyFont="1" applyFill="1" applyBorder="1" applyAlignment="1">
      <alignment horizontal="center" vertical="center"/>
    </xf>
    <xf numFmtId="10" fontId="49" fillId="0" borderId="65" xfId="0" applyFont="1" applyFill="1" applyBorder="1"/>
    <xf numFmtId="10" fontId="13" fillId="2" borderId="16" xfId="8" applyNumberFormat="1" applyFont="1" applyFill="1" applyBorder="1" applyAlignment="1">
      <alignment vertical="center"/>
    </xf>
    <xf numFmtId="10" fontId="38" fillId="0" borderId="78" xfId="0" applyFont="1" applyBorder="1"/>
    <xf numFmtId="10" fontId="38" fillId="0" borderId="89" xfId="0" applyFont="1" applyBorder="1"/>
    <xf numFmtId="10" fontId="16" fillId="0" borderId="2" xfId="0" applyFont="1" applyBorder="1"/>
    <xf numFmtId="10" fontId="38" fillId="0" borderId="53" xfId="0" applyFont="1" applyBorder="1"/>
    <xf numFmtId="10" fontId="38" fillId="0" borderId="12" xfId="0" applyFont="1" applyBorder="1"/>
    <xf numFmtId="10" fontId="11" fillId="0" borderId="78" xfId="0" applyFont="1" applyBorder="1"/>
    <xf numFmtId="10" fontId="11" fillId="0" borderId="53" xfId="0" applyFont="1" applyBorder="1"/>
    <xf numFmtId="10" fontId="11" fillId="0" borderId="89" xfId="0" applyFont="1" applyBorder="1"/>
    <xf numFmtId="10" fontId="0" fillId="0" borderId="2" xfId="0" applyBorder="1"/>
    <xf numFmtId="10" fontId="13" fillId="2" borderId="28" xfId="0" applyFont="1" applyFill="1" applyBorder="1" applyAlignment="1">
      <alignment vertical="center"/>
    </xf>
    <xf numFmtId="10" fontId="13" fillId="2" borderId="74" xfId="0" applyFont="1" applyFill="1" applyBorder="1" applyAlignment="1">
      <alignment vertical="center"/>
    </xf>
    <xf numFmtId="184" fontId="13" fillId="2" borderId="75" xfId="4" applyNumberFormat="1" applyFont="1" applyFill="1" applyBorder="1" applyAlignment="1">
      <alignment horizontal="center" vertical="center"/>
    </xf>
    <xf numFmtId="10" fontId="13" fillId="2" borderId="98" xfId="8" applyNumberFormat="1" applyFont="1" applyFill="1" applyBorder="1" applyAlignment="1">
      <alignment horizontal="center" vertical="center"/>
    </xf>
    <xf numFmtId="10" fontId="13" fillId="2" borderId="78" xfId="0" applyFont="1" applyFill="1" applyBorder="1" applyAlignment="1">
      <alignment horizontal="right"/>
    </xf>
    <xf numFmtId="10" fontId="16" fillId="2" borderId="79" xfId="0" quotePrefix="1" applyFont="1" applyFill="1" applyBorder="1"/>
    <xf numFmtId="10" fontId="16" fillId="2" borderId="78" xfId="0" applyFont="1" applyFill="1" applyBorder="1" applyAlignment="1">
      <alignment horizontal="right"/>
    </xf>
    <xf numFmtId="10" fontId="16" fillId="2" borderId="79" xfId="0" applyFont="1" applyFill="1" applyBorder="1"/>
    <xf numFmtId="10" fontId="13" fillId="2" borderId="67" xfId="0" applyFont="1" applyFill="1" applyBorder="1" applyAlignment="1">
      <alignment horizontal="left"/>
    </xf>
    <xf numFmtId="184" fontId="38" fillId="2" borderId="67" xfId="0" applyNumberFormat="1" applyFont="1" applyFill="1" applyBorder="1"/>
    <xf numFmtId="10" fontId="38" fillId="2" borderId="31" xfId="8" applyNumberFormat="1" applyFont="1" applyFill="1" applyBorder="1"/>
    <xf numFmtId="10" fontId="16" fillId="2" borderId="46" xfId="8" applyNumberFormat="1" applyFont="1" applyFill="1" applyBorder="1"/>
    <xf numFmtId="10" fontId="13" fillId="2" borderId="44" xfId="8" applyNumberFormat="1" applyFont="1" applyFill="1" applyBorder="1"/>
    <xf numFmtId="10" fontId="13" fillId="2" borderId="51" xfId="8" applyNumberFormat="1" applyFont="1" applyFill="1" applyBorder="1"/>
    <xf numFmtId="10" fontId="13" fillId="2" borderId="13" xfId="0" applyFont="1" applyFill="1" applyBorder="1" applyAlignment="1">
      <alignment horizontal="left"/>
    </xf>
    <xf numFmtId="184" fontId="38" fillId="2" borderId="13" xfId="0" applyNumberFormat="1" applyFont="1" applyFill="1" applyBorder="1"/>
    <xf numFmtId="10" fontId="38" fillId="2" borderId="47" xfId="8" applyNumberFormat="1" applyFont="1" applyFill="1" applyBorder="1"/>
    <xf numFmtId="10" fontId="16" fillId="2" borderId="83" xfId="8" applyNumberFormat="1" applyFont="1" applyFill="1" applyBorder="1"/>
    <xf numFmtId="10" fontId="13" fillId="2" borderId="53" xfId="8" applyNumberFormat="1" applyFont="1" applyFill="1" applyBorder="1"/>
    <xf numFmtId="10" fontId="13" fillId="2" borderId="48" xfId="8" applyNumberFormat="1" applyFont="1" applyFill="1" applyBorder="1"/>
    <xf numFmtId="10" fontId="13" fillId="2" borderId="52" xfId="8" applyNumberFormat="1" applyFont="1" applyFill="1" applyBorder="1"/>
    <xf numFmtId="10" fontId="13" fillId="2" borderId="27" xfId="8" applyNumberFormat="1" applyFont="1" applyFill="1" applyBorder="1"/>
    <xf numFmtId="10" fontId="13" fillId="2" borderId="64" xfId="8" applyNumberFormat="1" applyFont="1" applyFill="1" applyBorder="1"/>
    <xf numFmtId="10" fontId="38" fillId="0" borderId="0" xfId="0" applyNumberFormat="1" applyFont="1" applyBorder="1" applyAlignment="1">
      <alignment horizontal="center"/>
    </xf>
    <xf numFmtId="10" fontId="38" fillId="0" borderId="22" xfId="0" applyFont="1" applyBorder="1"/>
    <xf numFmtId="10" fontId="38" fillId="0" borderId="22" xfId="8" applyNumberFormat="1" applyFont="1" applyBorder="1"/>
    <xf numFmtId="10" fontId="13" fillId="2" borderId="61" xfId="8" applyNumberFormat="1" applyFont="1" applyFill="1" applyBorder="1"/>
    <xf numFmtId="10" fontId="38" fillId="0" borderId="60" xfId="8" applyNumberFormat="1" applyFont="1" applyBorder="1"/>
    <xf numFmtId="10" fontId="13" fillId="2" borderId="103" xfId="8" applyNumberFormat="1" applyFont="1" applyFill="1" applyBorder="1"/>
    <xf numFmtId="10" fontId="16" fillId="4" borderId="0" xfId="8" applyNumberFormat="1" applyFont="1" applyFill="1" applyBorder="1" applyAlignment="1">
      <alignment vertical="center"/>
    </xf>
    <xf numFmtId="10" fontId="11" fillId="6" borderId="71" xfId="8" applyNumberFormat="1" applyFont="1" applyFill="1" applyBorder="1" applyAlignment="1">
      <alignment vertical="center"/>
    </xf>
    <xf numFmtId="10" fontId="11" fillId="6" borderId="104" xfId="8" applyNumberFormat="1" applyFont="1" applyFill="1" applyBorder="1" applyAlignment="1">
      <alignment vertical="center"/>
    </xf>
    <xf numFmtId="10" fontId="11" fillId="6" borderId="74" xfId="8" applyNumberFormat="1" applyFont="1" applyFill="1" applyBorder="1" applyAlignment="1">
      <alignment vertical="center"/>
    </xf>
    <xf numFmtId="10" fontId="38" fillId="6" borderId="104" xfId="8" applyNumberFormat="1" applyFont="1" applyFill="1" applyBorder="1" applyAlignment="1">
      <alignment vertical="center"/>
    </xf>
    <xf numFmtId="10" fontId="38" fillId="6" borderId="74" xfId="8" applyNumberFormat="1" applyFont="1" applyFill="1" applyBorder="1" applyAlignment="1">
      <alignment vertical="center"/>
    </xf>
    <xf numFmtId="10" fontId="38" fillId="6" borderId="43" xfId="8" applyNumberFormat="1" applyFont="1" applyFill="1" applyBorder="1" applyAlignment="1">
      <alignment vertical="center"/>
    </xf>
    <xf numFmtId="10" fontId="16" fillId="4" borderId="32" xfId="8" applyNumberFormat="1" applyFont="1" applyFill="1" applyBorder="1" applyAlignment="1">
      <alignment vertical="center"/>
    </xf>
    <xf numFmtId="10" fontId="11" fillId="5" borderId="71" xfId="8" applyNumberFormat="1" applyFont="1" applyFill="1" applyBorder="1" applyAlignment="1">
      <alignment vertical="center"/>
    </xf>
    <xf numFmtId="10" fontId="11" fillId="5" borderId="75" xfId="8" applyNumberFormat="1" applyFont="1" applyFill="1" applyBorder="1" applyAlignment="1">
      <alignment vertical="center"/>
    </xf>
    <xf numFmtId="10" fontId="11" fillId="5" borderId="104" xfId="8" applyNumberFormat="1" applyFont="1" applyFill="1" applyBorder="1" applyAlignment="1">
      <alignment vertical="center"/>
    </xf>
    <xf numFmtId="10" fontId="11" fillId="5" borderId="74" xfId="8" applyNumberFormat="1" applyFont="1" applyFill="1" applyBorder="1" applyAlignment="1">
      <alignment vertical="center"/>
    </xf>
    <xf numFmtId="10" fontId="38" fillId="5" borderId="104" xfId="8" applyNumberFormat="1" applyFont="1" applyFill="1" applyBorder="1" applyAlignment="1">
      <alignment vertical="center"/>
    </xf>
    <xf numFmtId="10" fontId="38" fillId="5" borderId="74" xfId="8" applyNumberFormat="1" applyFont="1" applyFill="1" applyBorder="1" applyAlignment="1">
      <alignment vertical="center"/>
    </xf>
    <xf numFmtId="10" fontId="38" fillId="5" borderId="28" xfId="8" applyNumberFormat="1" applyFont="1" applyFill="1" applyBorder="1" applyAlignment="1">
      <alignment vertical="center"/>
    </xf>
    <xf numFmtId="10" fontId="38" fillId="5" borderId="43" xfId="8" applyNumberFormat="1" applyFont="1" applyFill="1" applyBorder="1" applyAlignment="1">
      <alignment vertical="center"/>
    </xf>
    <xf numFmtId="0" fontId="13" fillId="0" borderId="0" xfId="6" applyFont="1"/>
    <xf numFmtId="0" fontId="20" fillId="2" borderId="71" xfId="7" applyFont="1" applyFill="1" applyBorder="1" applyAlignment="1">
      <alignment horizontal="left"/>
    </xf>
    <xf numFmtId="0" fontId="21" fillId="2" borderId="28" xfId="6" applyFont="1" applyFill="1" applyBorder="1"/>
    <xf numFmtId="0" fontId="18" fillId="2" borderId="28" xfId="6" applyFont="1" applyFill="1" applyBorder="1"/>
    <xf numFmtId="0" fontId="18" fillId="2" borderId="28" xfId="6" applyFont="1" applyFill="1" applyBorder="1" applyAlignment="1">
      <alignment horizontal="center"/>
    </xf>
    <xf numFmtId="4" fontId="19" fillId="2" borderId="28" xfId="6" applyNumberFormat="1" applyFont="1" applyFill="1" applyBorder="1" applyAlignment="1">
      <alignment horizontal="center"/>
    </xf>
    <xf numFmtId="169" fontId="18" fillId="2" borderId="28" xfId="6" applyNumberFormat="1" applyFont="1" applyFill="1" applyBorder="1"/>
    <xf numFmtId="179" fontId="18" fillId="2" borderId="43" xfId="6" applyNumberFormat="1" applyFont="1" applyFill="1" applyBorder="1"/>
    <xf numFmtId="0" fontId="20" fillId="0" borderId="71" xfId="7" applyFont="1" applyBorder="1" applyAlignment="1">
      <alignment horizontal="left"/>
    </xf>
    <xf numFmtId="0" fontId="21" fillId="0" borderId="28" xfId="6" applyFont="1" applyBorder="1"/>
    <xf numFmtId="0" fontId="18" fillId="0" borderId="28" xfId="6" applyFont="1" applyBorder="1"/>
    <xf numFmtId="0" fontId="18" fillId="0" borderId="28" xfId="6" applyFont="1" applyBorder="1" applyAlignment="1">
      <alignment horizontal="center"/>
    </xf>
    <xf numFmtId="4" fontId="19" fillId="0" borderId="28" xfId="6" applyNumberFormat="1" applyFont="1" applyBorder="1" applyAlignment="1">
      <alignment horizontal="center"/>
    </xf>
    <xf numFmtId="169" fontId="18" fillId="0" borderId="28" xfId="6" applyNumberFormat="1" applyFont="1" applyBorder="1"/>
    <xf numFmtId="179" fontId="18" fillId="0" borderId="43" xfId="6" applyNumberFormat="1" applyFont="1" applyBorder="1"/>
    <xf numFmtId="2" fontId="57" fillId="3" borderId="105" xfId="6" applyNumberFormat="1" applyFont="1" applyFill="1" applyBorder="1" applyAlignment="1"/>
    <xf numFmtId="182" fontId="58" fillId="3" borderId="23" xfId="6" applyNumberFormat="1" applyFont="1" applyFill="1" applyBorder="1" applyAlignment="1">
      <alignment horizontal="center"/>
    </xf>
    <xf numFmtId="0" fontId="52" fillId="3" borderId="23" xfId="6" applyFont="1" applyFill="1" applyBorder="1" applyAlignment="1"/>
    <xf numFmtId="0" fontId="66" fillId="3" borderId="23" xfId="6" applyFont="1" applyFill="1" applyBorder="1" applyAlignment="1"/>
    <xf numFmtId="182" fontId="65" fillId="3" borderId="23" xfId="6" applyNumberFormat="1" applyFont="1" applyFill="1" applyBorder="1" applyAlignment="1">
      <alignment horizontal="center" vertical="center"/>
    </xf>
    <xf numFmtId="10" fontId="67" fillId="0" borderId="0" xfId="0" applyFont="1"/>
    <xf numFmtId="2" fontId="66" fillId="3" borderId="23" xfId="6" applyNumberFormat="1" applyFont="1" applyFill="1" applyBorder="1" applyAlignment="1"/>
    <xf numFmtId="0" fontId="66" fillId="3" borderId="23" xfId="6" applyFont="1" applyFill="1" applyBorder="1" applyAlignment="1">
      <alignment horizontal="left"/>
    </xf>
    <xf numFmtId="2" fontId="60" fillId="2" borderId="16" xfId="6" applyNumberFormat="1" applyFont="1" applyFill="1" applyBorder="1" applyAlignment="1"/>
    <xf numFmtId="0" fontId="46" fillId="2" borderId="16" xfId="6" applyFont="1" applyFill="1" applyBorder="1" applyAlignment="1">
      <alignment horizontal="left"/>
    </xf>
    <xf numFmtId="0" fontId="54" fillId="6" borderId="71" xfId="6" applyFont="1" applyFill="1" applyBorder="1" applyAlignment="1">
      <alignment vertical="center"/>
    </xf>
    <xf numFmtId="2" fontId="54" fillId="6" borderId="28" xfId="6" applyNumberFormat="1" applyFont="1" applyFill="1" applyBorder="1" applyAlignment="1">
      <alignment vertical="center"/>
    </xf>
    <xf numFmtId="0" fontId="54" fillId="6" borderId="28" xfId="6" applyFont="1" applyFill="1" applyBorder="1" applyAlignment="1">
      <alignment vertical="center"/>
    </xf>
    <xf numFmtId="0" fontId="46" fillId="6" borderId="28" xfId="6" applyFont="1" applyFill="1" applyBorder="1" applyAlignment="1">
      <alignment vertical="center"/>
    </xf>
    <xf numFmtId="182" fontId="65" fillId="6" borderId="28" xfId="6" applyNumberFormat="1" applyFont="1" applyFill="1" applyBorder="1" applyAlignment="1">
      <alignment horizontal="center" vertical="center"/>
    </xf>
    <xf numFmtId="184" fontId="13" fillId="0" borderId="24" xfId="4" applyNumberFormat="1" applyFont="1" applyFill="1" applyBorder="1"/>
    <xf numFmtId="184" fontId="13" fillId="0" borderId="31" xfId="4" applyNumberFormat="1" applyFont="1" applyFill="1" applyBorder="1"/>
    <xf numFmtId="184" fontId="56" fillId="7" borderId="43" xfId="6" applyNumberFormat="1" applyFont="1" applyFill="1" applyBorder="1" applyAlignment="1">
      <alignment horizontal="right" vertical="center"/>
    </xf>
    <xf numFmtId="184" fontId="50" fillId="3" borderId="0" xfId="0" applyNumberFormat="1" applyFont="1" applyFill="1" applyBorder="1" applyAlignment="1">
      <alignment horizontal="right"/>
    </xf>
    <xf numFmtId="184" fontId="58" fillId="3" borderId="106" xfId="6" applyNumberFormat="1" applyFont="1" applyFill="1" applyBorder="1" applyAlignment="1">
      <alignment horizontal="right"/>
    </xf>
    <xf numFmtId="184" fontId="46" fillId="3" borderId="0" xfId="6" applyNumberFormat="1" applyFont="1" applyFill="1" applyBorder="1" applyAlignment="1">
      <alignment horizontal="center"/>
    </xf>
    <xf numFmtId="184" fontId="46" fillId="0" borderId="0" xfId="6" applyNumberFormat="1" applyFont="1" applyFill="1" applyBorder="1" applyAlignment="1">
      <alignment horizontal="center"/>
    </xf>
    <xf numFmtId="184" fontId="58" fillId="0" borderId="0" xfId="6" applyNumberFormat="1" applyFont="1" applyFill="1" applyBorder="1" applyAlignment="1">
      <alignment horizontal="left"/>
    </xf>
    <xf numFmtId="184" fontId="0" fillId="0" borderId="0" xfId="0" applyNumberFormat="1"/>
    <xf numFmtId="184" fontId="56" fillId="9" borderId="43" xfId="6" applyNumberFormat="1" applyFont="1" applyFill="1" applyBorder="1" applyAlignment="1">
      <alignment horizontal="right" vertical="center"/>
    </xf>
    <xf numFmtId="184" fontId="58" fillId="3" borderId="0" xfId="6" applyNumberFormat="1" applyFont="1" applyFill="1" applyBorder="1" applyAlignment="1">
      <alignment horizontal="left"/>
    </xf>
    <xf numFmtId="184" fontId="58" fillId="2" borderId="17" xfId="6" applyNumberFormat="1" applyFont="1" applyFill="1" applyBorder="1" applyAlignment="1">
      <alignment horizontal="right"/>
    </xf>
    <xf numFmtId="184" fontId="46" fillId="2" borderId="17" xfId="6" applyNumberFormat="1" applyFont="1" applyFill="1" applyBorder="1" applyAlignment="1">
      <alignment horizontal="right"/>
    </xf>
    <xf numFmtId="184" fontId="56" fillId="7" borderId="43" xfId="6" applyNumberFormat="1" applyFont="1" applyFill="1" applyBorder="1" applyAlignment="1">
      <alignment vertical="center"/>
    </xf>
    <xf numFmtId="184" fontId="44" fillId="3" borderId="2" xfId="6" applyNumberFormat="1" applyFont="1" applyFill="1" applyBorder="1" applyAlignment="1"/>
    <xf numFmtId="184" fontId="56" fillId="6" borderId="43" xfId="6" applyNumberFormat="1" applyFont="1" applyFill="1" applyBorder="1" applyAlignment="1">
      <alignment horizontal="right" vertical="center"/>
    </xf>
    <xf numFmtId="0" fontId="18" fillId="0" borderId="71" xfId="7" applyFont="1" applyBorder="1"/>
    <xf numFmtId="0" fontId="18" fillId="0" borderId="28" xfId="7" applyFont="1" applyBorder="1"/>
    <xf numFmtId="0" fontId="13" fillId="0" borderId="28" xfId="7" applyFont="1" applyBorder="1"/>
    <xf numFmtId="0" fontId="13" fillId="0" borderId="28" xfId="7" applyFont="1" applyBorder="1" applyAlignment="1">
      <alignment horizontal="left"/>
    </xf>
    <xf numFmtId="0" fontId="6" fillId="0" borderId="28" xfId="7" applyBorder="1"/>
    <xf numFmtId="0" fontId="13" fillId="0" borderId="43" xfId="7" applyFont="1" applyBorder="1" applyAlignment="1">
      <alignment horizontal="left"/>
    </xf>
    <xf numFmtId="2" fontId="57" fillId="2" borderId="71" xfId="6" applyNumberFormat="1" applyFont="1" applyFill="1" applyBorder="1" applyAlignment="1"/>
    <xf numFmtId="184" fontId="46" fillId="2" borderId="43" xfId="6" applyNumberFormat="1" applyFont="1" applyFill="1" applyBorder="1" applyAlignment="1">
      <alignment horizontal="right"/>
    </xf>
    <xf numFmtId="1" fontId="50" fillId="5" borderId="4" xfId="0" applyNumberFormat="1" applyFont="1" applyFill="1" applyBorder="1" applyAlignment="1">
      <alignment horizontal="center"/>
    </xf>
    <xf numFmtId="10" fontId="50" fillId="5" borderId="2" xfId="0" applyFont="1" applyFill="1" applyBorder="1" applyAlignment="1">
      <alignment horizontal="center"/>
    </xf>
    <xf numFmtId="10" fontId="43" fillId="5" borderId="2" xfId="0" applyFont="1" applyFill="1" applyBorder="1" applyAlignment="1">
      <alignment horizontal="left"/>
    </xf>
    <xf numFmtId="10" fontId="43" fillId="5" borderId="2" xfId="0" applyFont="1" applyFill="1" applyBorder="1" applyAlignment="1">
      <alignment horizontal="center"/>
    </xf>
    <xf numFmtId="181" fontId="43" fillId="5" borderId="2" xfId="0" applyNumberFormat="1" applyFont="1" applyFill="1" applyBorder="1" applyAlignment="1">
      <alignment horizontal="center"/>
    </xf>
    <xf numFmtId="181" fontId="43" fillId="5" borderId="3" xfId="0" applyNumberFormat="1" applyFont="1" applyFill="1" applyBorder="1" applyAlignment="1">
      <alignment horizontal="center"/>
    </xf>
    <xf numFmtId="10" fontId="16" fillId="4" borderId="107" xfId="8" applyNumberFormat="1" applyFont="1" applyFill="1" applyBorder="1"/>
    <xf numFmtId="10" fontId="41" fillId="4" borderId="5" xfId="8" applyNumberFormat="1" applyFont="1" applyFill="1" applyBorder="1"/>
    <xf numFmtId="10" fontId="11" fillId="4" borderId="84" xfId="8" applyNumberFormat="1" applyFont="1" applyFill="1" applyBorder="1"/>
    <xf numFmtId="181" fontId="65" fillId="3" borderId="22" xfId="0" applyNumberFormat="1" applyFont="1" applyFill="1" applyBorder="1" applyAlignment="1">
      <alignment horizontal="right"/>
    </xf>
    <xf numFmtId="181" fontId="46" fillId="3" borderId="108" xfId="6" applyNumberFormat="1" applyFont="1" applyFill="1" applyBorder="1" applyAlignment="1">
      <alignment horizontal="right"/>
    </xf>
    <xf numFmtId="181" fontId="65" fillId="3" borderId="0" xfId="6" applyNumberFormat="1" applyFont="1" applyFill="1" applyBorder="1" applyAlignment="1">
      <alignment horizontal="center"/>
    </xf>
    <xf numFmtId="181" fontId="65" fillId="3" borderId="16" xfId="6" applyNumberFormat="1" applyFont="1" applyFill="1" applyBorder="1" applyAlignment="1">
      <alignment horizontal="center" vertical="center"/>
    </xf>
    <xf numFmtId="181" fontId="65" fillId="0" borderId="28" xfId="6" applyNumberFormat="1" applyFont="1" applyFill="1" applyBorder="1" applyAlignment="1">
      <alignment horizontal="center" vertical="center"/>
    </xf>
    <xf numFmtId="181" fontId="65" fillId="0" borderId="16" xfId="6" applyNumberFormat="1" applyFont="1" applyFill="1" applyBorder="1" applyAlignment="1">
      <alignment horizontal="center"/>
    </xf>
    <xf numFmtId="181" fontId="65" fillId="0" borderId="0" xfId="6" applyNumberFormat="1" applyFont="1" applyFill="1" applyBorder="1" applyAlignment="1">
      <alignment horizontal="center"/>
    </xf>
    <xf numFmtId="181" fontId="11" fillId="0" borderId="0" xfId="0" applyNumberFormat="1" applyFont="1" applyBorder="1"/>
    <xf numFmtId="181" fontId="65" fillId="9" borderId="16" xfId="6" applyNumberFormat="1" applyFont="1" applyFill="1" applyBorder="1" applyAlignment="1">
      <alignment horizontal="center" vertical="center"/>
    </xf>
    <xf numFmtId="181" fontId="65" fillId="3" borderId="101" xfId="6" applyNumberFormat="1" applyFont="1" applyFill="1" applyBorder="1" applyAlignment="1">
      <alignment horizontal="center"/>
    </xf>
    <xf numFmtId="181" fontId="46" fillId="8" borderId="28" xfId="6" applyNumberFormat="1" applyFont="1" applyFill="1" applyBorder="1" applyAlignment="1">
      <alignment horizontal="center" vertical="center"/>
    </xf>
    <xf numFmtId="181" fontId="19" fillId="3" borderId="2" xfId="0" applyNumberFormat="1" applyFont="1" applyFill="1" applyBorder="1" applyAlignment="1"/>
    <xf numFmtId="0" fontId="29" fillId="0" borderId="67" xfId="7" applyFont="1" applyFill="1" applyBorder="1" applyAlignment="1">
      <alignment horizontal="center" vertical="center"/>
    </xf>
    <xf numFmtId="10" fontId="38" fillId="0" borderId="0" xfId="8" applyNumberFormat="1" applyFont="1" applyBorder="1" applyAlignment="1" applyProtection="1">
      <alignment vertical="center"/>
      <protection locked="0"/>
    </xf>
    <xf numFmtId="184" fontId="46" fillId="7" borderId="43" xfId="5" applyNumberFormat="1" applyFont="1" applyFill="1" applyBorder="1" applyAlignment="1" applyProtection="1">
      <alignment horizontal="right" vertical="center"/>
    </xf>
    <xf numFmtId="184" fontId="65" fillId="0" borderId="87" xfId="6" applyNumberFormat="1" applyFont="1" applyFill="1" applyBorder="1" applyAlignment="1">
      <alignment horizontal="right"/>
    </xf>
    <xf numFmtId="184" fontId="46" fillId="3" borderId="22" xfId="6" applyNumberFormat="1" applyFont="1" applyFill="1" applyBorder="1" applyAlignment="1">
      <alignment horizontal="right"/>
    </xf>
    <xf numFmtId="184" fontId="46" fillId="0" borderId="43" xfId="6" applyNumberFormat="1" applyFont="1" applyFill="1" applyBorder="1" applyAlignment="1">
      <alignment horizontal="right"/>
    </xf>
    <xf numFmtId="184" fontId="46" fillId="0" borderId="22" xfId="6" applyNumberFormat="1" applyFont="1" applyFill="1" applyBorder="1" applyAlignment="1">
      <alignment horizontal="right"/>
    </xf>
    <xf numFmtId="184" fontId="46" fillId="0" borderId="87" xfId="6" applyNumberFormat="1" applyFont="1" applyFill="1" applyBorder="1" applyAlignment="1">
      <alignment horizontal="right"/>
    </xf>
    <xf numFmtId="184" fontId="11" fillId="0" borderId="22" xfId="0" applyNumberFormat="1" applyFont="1" applyBorder="1" applyAlignment="1">
      <alignment horizontal="right"/>
    </xf>
    <xf numFmtId="184" fontId="46" fillId="9" borderId="87" xfId="6" applyNumberFormat="1" applyFont="1" applyFill="1" applyBorder="1" applyAlignment="1">
      <alignment horizontal="right"/>
    </xf>
    <xf numFmtId="184" fontId="65" fillId="3" borderId="22" xfId="6" applyNumberFormat="1" applyFont="1" applyFill="1" applyBorder="1" applyAlignment="1">
      <alignment horizontal="right"/>
    </xf>
    <xf numFmtId="184" fontId="46" fillId="8" borderId="43" xfId="6" applyNumberFormat="1" applyFont="1" applyFill="1" applyBorder="1" applyAlignment="1">
      <alignment horizontal="right" vertical="center"/>
    </xf>
    <xf numFmtId="184" fontId="43" fillId="2" borderId="87" xfId="0" applyNumberFormat="1" applyFont="1" applyFill="1" applyBorder="1"/>
    <xf numFmtId="184" fontId="43" fillId="5" borderId="43" xfId="2" applyNumberFormat="1" applyFont="1" applyFill="1" applyBorder="1"/>
    <xf numFmtId="184" fontId="49" fillId="3" borderId="22" xfId="0" applyNumberFormat="1" applyFont="1" applyFill="1" applyBorder="1" applyAlignment="1"/>
    <xf numFmtId="184" fontId="43" fillId="6" borderId="43" xfId="0" applyNumberFormat="1" applyFont="1" applyFill="1" applyBorder="1" applyAlignment="1"/>
    <xf numFmtId="184" fontId="43" fillId="2" borderId="66" xfId="0" applyNumberFormat="1" applyFont="1" applyFill="1" applyBorder="1"/>
    <xf numFmtId="182" fontId="49" fillId="0" borderId="0" xfId="0" applyNumberFormat="1" applyFont="1" applyBorder="1" applyAlignment="1">
      <alignment horizontal="center"/>
    </xf>
    <xf numFmtId="10" fontId="13" fillId="2" borderId="66" xfId="8" applyNumberFormat="1" applyFont="1" applyFill="1" applyBorder="1" applyAlignment="1">
      <alignment vertical="center"/>
    </xf>
    <xf numFmtId="10" fontId="13" fillId="2" borderId="109" xfId="8" applyNumberFormat="1" applyFont="1" applyFill="1" applyBorder="1"/>
    <xf numFmtId="10" fontId="10" fillId="0" borderId="46" xfId="0" applyFont="1" applyBorder="1"/>
    <xf numFmtId="10" fontId="20" fillId="0" borderId="12" xfId="0" applyFont="1" applyFill="1" applyBorder="1"/>
    <xf numFmtId="10" fontId="10" fillId="0" borderId="12" xfId="0" applyFont="1" applyFill="1" applyBorder="1"/>
    <xf numFmtId="10" fontId="10" fillId="0" borderId="11" xfId="0" applyFont="1" applyFill="1" applyBorder="1"/>
    <xf numFmtId="10" fontId="10" fillId="0" borderId="70" xfId="0" applyFont="1" applyBorder="1"/>
    <xf numFmtId="0" fontId="27" fillId="0" borderId="16" xfId="7" applyFont="1" applyFill="1" applyBorder="1"/>
    <xf numFmtId="10" fontId="10" fillId="0" borderId="16" xfId="0" applyFont="1" applyFill="1" applyBorder="1"/>
    <xf numFmtId="10" fontId="10" fillId="0" borderId="87" xfId="0" applyFont="1" applyFill="1" applyBorder="1"/>
    <xf numFmtId="10" fontId="10" fillId="0" borderId="97" xfId="0" applyFont="1" applyFill="1" applyBorder="1"/>
    <xf numFmtId="10" fontId="10" fillId="0" borderId="5" xfId="0" applyFont="1" applyBorder="1"/>
    <xf numFmtId="10" fontId="10" fillId="0" borderId="0" xfId="0" applyFont="1" applyBorder="1"/>
    <xf numFmtId="10" fontId="10" fillId="0" borderId="22" xfId="0" applyFont="1" applyBorder="1"/>
    <xf numFmtId="10" fontId="10" fillId="0" borderId="84" xfId="0" applyFont="1" applyBorder="1"/>
    <xf numFmtId="10" fontId="20" fillId="2" borderId="53" xfId="0" applyFont="1" applyFill="1" applyBorder="1" applyAlignment="1">
      <alignment horizontal="left" vertical="center" indent="1"/>
    </xf>
    <xf numFmtId="186" fontId="13" fillId="2" borderId="47" xfId="4" applyNumberFormat="1" applyFont="1" applyFill="1" applyBorder="1" applyAlignment="1">
      <alignment horizontal="right" vertical="center"/>
    </xf>
    <xf numFmtId="10" fontId="10" fillId="0" borderId="14" xfId="0" applyFont="1" applyBorder="1"/>
    <xf numFmtId="10" fontId="10" fillId="0" borderId="56" xfId="0" applyFont="1" applyBorder="1"/>
    <xf numFmtId="10" fontId="10" fillId="0" borderId="0" xfId="0" applyFont="1" applyBorder="1" applyAlignment="1">
      <alignment horizontal="center"/>
    </xf>
    <xf numFmtId="10" fontId="10" fillId="6" borderId="62" xfId="0" applyFont="1" applyFill="1" applyBorder="1"/>
    <xf numFmtId="10" fontId="10" fillId="6" borderId="63" xfId="0" applyFont="1" applyFill="1" applyBorder="1"/>
    <xf numFmtId="170" fontId="11" fillId="0" borderId="32" xfId="4" applyFont="1" applyFill="1" applyBorder="1" applyAlignment="1">
      <alignment vertical="center"/>
    </xf>
    <xf numFmtId="170" fontId="11" fillId="0" borderId="18" xfId="4" applyFont="1" applyFill="1" applyBorder="1" applyAlignment="1">
      <alignment vertical="center"/>
    </xf>
    <xf numFmtId="9" fontId="13" fillId="0" borderId="99" xfId="8" applyNumberFormat="1" applyFont="1" applyFill="1" applyBorder="1" applyAlignment="1" applyProtection="1">
      <alignment vertical="center"/>
      <protection locked="0"/>
    </xf>
    <xf numFmtId="9" fontId="13" fillId="0" borderId="0" xfId="8" applyNumberFormat="1" applyFont="1" applyFill="1" applyBorder="1" applyAlignment="1" applyProtection="1">
      <alignment vertical="center"/>
      <protection locked="0"/>
    </xf>
    <xf numFmtId="170" fontId="11" fillId="0" borderId="60" xfId="4" applyFont="1" applyFill="1" applyBorder="1" applyAlignment="1">
      <alignment vertical="center"/>
    </xf>
    <xf numFmtId="170" fontId="11" fillId="0" borderId="59" xfId="4" applyFont="1" applyFill="1" applyBorder="1" applyAlignment="1">
      <alignment vertical="center"/>
    </xf>
    <xf numFmtId="170" fontId="11" fillId="0" borderId="24" xfId="4" applyFont="1" applyFill="1" applyBorder="1" applyAlignment="1">
      <alignment vertical="center"/>
    </xf>
    <xf numFmtId="9" fontId="13" fillId="2" borderId="38" xfId="8" applyNumberFormat="1" applyFont="1" applyFill="1" applyBorder="1" applyAlignment="1" applyProtection="1">
      <alignment vertical="center"/>
      <protection locked="0"/>
    </xf>
    <xf numFmtId="1" fontId="38" fillId="6" borderId="71" xfId="0" applyNumberFormat="1" applyFont="1" applyFill="1" applyBorder="1" applyAlignment="1">
      <alignment horizontal="center" vertical="center"/>
    </xf>
    <xf numFmtId="1" fontId="38" fillId="0" borderId="46" xfId="0" applyNumberFormat="1" applyFont="1" applyFill="1" applyBorder="1" applyAlignment="1">
      <alignment horizontal="center"/>
    </xf>
    <xf numFmtId="10" fontId="11" fillId="0" borderId="61" xfId="0" applyNumberFormat="1" applyFont="1" applyBorder="1"/>
    <xf numFmtId="1" fontId="38" fillId="0" borderId="84" xfId="0" applyNumberFormat="1" applyFont="1" applyFill="1" applyBorder="1" applyAlignment="1">
      <alignment horizontal="center"/>
    </xf>
    <xf numFmtId="10" fontId="11" fillId="0" borderId="64" xfId="0" applyNumberFormat="1" applyFont="1" applyBorder="1"/>
    <xf numFmtId="1" fontId="38" fillId="0" borderId="5" xfId="0" applyNumberFormat="1" applyFont="1" applyFill="1" applyBorder="1" applyAlignment="1">
      <alignment horizontal="center"/>
    </xf>
    <xf numFmtId="1" fontId="38" fillId="5" borderId="80" xfId="0" applyNumberFormat="1" applyFont="1" applyFill="1" applyBorder="1" applyAlignment="1">
      <alignment horizontal="center"/>
    </xf>
    <xf numFmtId="1" fontId="13" fillId="5" borderId="1" xfId="0" applyNumberFormat="1" applyFont="1" applyFill="1" applyBorder="1" applyAlignment="1">
      <alignment horizontal="center"/>
    </xf>
    <xf numFmtId="1" fontId="38" fillId="5" borderId="81" xfId="0" applyNumberFormat="1" applyFont="1" applyFill="1" applyBorder="1" applyAlignment="1">
      <alignment horizontal="center"/>
    </xf>
    <xf numFmtId="1" fontId="38" fillId="5" borderId="71" xfId="0" applyNumberFormat="1" applyFont="1" applyFill="1" applyBorder="1" applyAlignment="1">
      <alignment horizontal="center" vertical="center"/>
    </xf>
    <xf numFmtId="10" fontId="11" fillId="0" borderId="31" xfId="0" applyNumberFormat="1" applyFont="1" applyBorder="1"/>
    <xf numFmtId="167" fontId="13" fillId="2" borderId="77" xfId="8" applyNumberFormat="1" applyFont="1" applyFill="1" applyBorder="1"/>
    <xf numFmtId="10" fontId="11" fillId="0" borderId="47" xfId="0" applyNumberFormat="1" applyFont="1" applyBorder="1"/>
    <xf numFmtId="1" fontId="38" fillId="0" borderId="5" xfId="0" applyNumberFormat="1" applyFont="1" applyBorder="1" applyAlignment="1">
      <alignment horizontal="center"/>
    </xf>
    <xf numFmtId="10" fontId="11" fillId="0" borderId="0" xfId="0" applyNumberFormat="1" applyFont="1" applyBorder="1"/>
    <xf numFmtId="10" fontId="38" fillId="0" borderId="0" xfId="0" applyNumberFormat="1" applyFont="1" applyBorder="1"/>
    <xf numFmtId="1" fontId="38" fillId="2" borderId="71" xfId="0" applyNumberFormat="1" applyFont="1" applyFill="1" applyBorder="1" applyAlignment="1">
      <alignment horizontal="center" vertical="center"/>
    </xf>
    <xf numFmtId="1" fontId="16" fillId="2" borderId="3" xfId="0" applyNumberFormat="1" applyFont="1" applyFill="1" applyBorder="1" applyAlignment="1">
      <alignment horizontal="left"/>
    </xf>
    <xf numFmtId="1" fontId="38" fillId="2" borderId="46" xfId="0" applyNumberFormat="1" applyFont="1" applyFill="1" applyBorder="1" applyAlignment="1">
      <alignment horizontal="center"/>
    </xf>
    <xf numFmtId="1" fontId="38" fillId="2" borderId="84" xfId="0" applyNumberFormat="1" applyFont="1" applyFill="1" applyBorder="1" applyAlignment="1">
      <alignment horizontal="center"/>
    </xf>
    <xf numFmtId="1" fontId="38" fillId="0" borderId="4" xfId="0" applyNumberFormat="1" applyFont="1" applyBorder="1" applyAlignment="1">
      <alignment horizontal="center"/>
    </xf>
    <xf numFmtId="1" fontId="38" fillId="0" borderId="97" xfId="0" applyNumberFormat="1" applyFont="1" applyFill="1" applyBorder="1" applyAlignment="1">
      <alignment horizontal="center"/>
    </xf>
    <xf numFmtId="1" fontId="38" fillId="0" borderId="84" xfId="0" applyNumberFormat="1" applyFont="1" applyBorder="1" applyAlignment="1">
      <alignment horizontal="center"/>
    </xf>
    <xf numFmtId="172" fontId="13" fillId="0" borderId="28" xfId="4" applyNumberFormat="1" applyFont="1" applyFill="1" applyBorder="1" applyAlignment="1">
      <alignment horizontal="left"/>
    </xf>
    <xf numFmtId="10" fontId="13" fillId="0" borderId="87" xfId="7" applyNumberFormat="1" applyFont="1" applyFill="1" applyBorder="1"/>
    <xf numFmtId="10" fontId="11" fillId="0" borderId="22" xfId="0" applyFont="1" applyBorder="1" applyAlignment="1">
      <alignment horizontal="center"/>
    </xf>
    <xf numFmtId="10" fontId="38" fillId="0" borderId="56" xfId="0" applyFont="1" applyBorder="1" applyAlignment="1">
      <alignment horizontal="center"/>
    </xf>
    <xf numFmtId="167" fontId="13" fillId="2" borderId="102" xfId="8" applyNumberFormat="1" applyFont="1" applyFill="1" applyBorder="1"/>
    <xf numFmtId="10" fontId="38" fillId="0" borderId="22" xfId="0" applyNumberFormat="1" applyFont="1" applyBorder="1"/>
    <xf numFmtId="10" fontId="13" fillId="6" borderId="78" xfId="0" applyFont="1" applyFill="1" applyBorder="1" applyAlignment="1">
      <alignment horizontal="left" vertical="center" indent="1"/>
    </xf>
    <xf numFmtId="10" fontId="38" fillId="6" borderId="79" xfId="0" applyFont="1" applyFill="1" applyBorder="1" applyAlignment="1">
      <alignment horizontal="left" vertical="center" indent="1"/>
    </xf>
    <xf numFmtId="10" fontId="38" fillId="6" borderId="32" xfId="0" applyFont="1" applyFill="1" applyBorder="1" applyAlignment="1">
      <alignment horizontal="left" vertical="center" indent="1"/>
    </xf>
    <xf numFmtId="10" fontId="38" fillId="6" borderId="18" xfId="0" applyFont="1" applyFill="1" applyBorder="1" applyAlignment="1">
      <alignment horizontal="left" vertical="center" indent="1"/>
    </xf>
    <xf numFmtId="10" fontId="38" fillId="6" borderId="89" xfId="0" applyFont="1" applyFill="1" applyBorder="1" applyAlignment="1">
      <alignment horizontal="left" vertical="center" indent="1"/>
    </xf>
    <xf numFmtId="10" fontId="38" fillId="6" borderId="91" xfId="0" applyFont="1" applyFill="1" applyBorder="1" applyAlignment="1">
      <alignment horizontal="left" vertical="center" indent="1"/>
    </xf>
    <xf numFmtId="0" fontId="7" fillId="0" borderId="0" xfId="7" applyFont="1" applyAlignment="1">
      <alignment horizontal="left"/>
    </xf>
    <xf numFmtId="10" fontId="20" fillId="0" borderId="12" xfId="0" applyFont="1" applyFill="1" applyBorder="1" applyAlignment="1">
      <alignment horizontal="left" vertical="center"/>
    </xf>
    <xf numFmtId="10" fontId="10" fillId="0" borderId="12" xfId="0" applyFont="1" applyFill="1" applyBorder="1" applyAlignment="1">
      <alignment horizontal="left" vertical="center"/>
    </xf>
  </cellXfs>
  <cellStyles count="11">
    <cellStyle name="Euro" xfId="1"/>
    <cellStyle name="Millares" xfId="2" builtinId="3"/>
    <cellStyle name="Millares [0]" xfId="3" builtinId="6"/>
    <cellStyle name="Moneda" xfId="4" builtinId="4"/>
    <cellStyle name="Moneda_A Presupuesto VILLA GARCIA " xfId="5"/>
    <cellStyle name="Normal" xfId="0" builtinId="0"/>
    <cellStyle name="Normal_A Presupuesto VILLA GARCIA " xfId="6"/>
    <cellStyle name="Normal_AAPresup NICOLICH" xfId="7"/>
    <cellStyle name="Porcentaje" xfId="8" builtinId="5"/>
    <cellStyle name="Porcentual_AAPresup NICOLICH" xfId="9"/>
    <cellStyle name="usd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99"/>
      <rgbColor rgb="0099FF99"/>
      <rgbColor rgb="000066CC"/>
      <rgbColor rgb="00FFFF99"/>
      <rgbColor rgb="00FF99FF"/>
      <rgbColor rgb="0000CC99"/>
      <rgbColor rgb="00800000"/>
      <rgbColor rgb="00009999"/>
      <rgbColor rgb="00666699"/>
      <rgbColor rgb="00808000"/>
      <rgbColor rgb="00990099"/>
      <rgbColor rgb="0033CCCC"/>
      <rgbColor rgb="00DDDDDD"/>
      <rgbColor rgb="0096969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99CCFF"/>
      <rgbColor rgb="00CCFFFF"/>
      <rgbColor rgb="00CCFFCC"/>
      <rgbColor rgb="00FFFFCC"/>
      <rgbColor rgb="00CCECFF"/>
      <rgbColor rgb="00FFCCFF"/>
      <rgbColor rgb="00CCCCFF"/>
      <rgbColor rgb="00FFCCCC"/>
      <rgbColor rgb="006699FF"/>
      <rgbColor rgb="0033CCCC"/>
      <rgbColor rgb="0099CC00"/>
      <rgbColor rgb="00FFCCCC"/>
      <rgbColor rgb="00FF9900"/>
      <rgbColor rgb="00FF6600"/>
      <rgbColor rgb="00800080"/>
      <rgbColor rgb="00C0C0C0"/>
      <rgbColor rgb="00009999"/>
      <rgbColor rgb="0000CC99"/>
      <rgbColor rgb="00006666"/>
      <rgbColor rgb="00333300"/>
      <rgbColor rgb="00993300"/>
      <rgbColor rgb="009900CC"/>
      <rgbColor rgb="00660066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\\sa2cdc\..\bienes01\Mis%20documentos\Mis%20im&#225;genes\logoNuev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1314450</xdr:colOff>
      <xdr:row>0</xdr:row>
      <xdr:rowOff>0</xdr:rowOff>
    </xdr:from>
    <xdr:to>
      <xdr:col>4</xdr:col>
      <xdr:colOff>4781550</xdr:colOff>
      <xdr:row>6</xdr:row>
      <xdr:rowOff>171450</xdr:rowOff>
    </xdr:to>
    <xdr:pic>
      <xdr:nvPicPr>
        <xdr:cNvPr id="7212" name="Picture 3" descr="\\sa2cdc\..\bienes01\Mis documentos\Mis imágenes\logoNuevo.pn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0"/>
          <a:ext cx="34671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L93"/>
  <sheetViews>
    <sheetView showGridLines="0" showZeros="0" tabSelected="1" zoomScale="50" zoomScaleNormal="50" zoomScaleSheetLayoutView="50" workbookViewId="0">
      <selection activeCell="E61" sqref="E61"/>
    </sheetView>
  </sheetViews>
  <sheetFormatPr baseColWidth="10" defaultColWidth="12.5703125" defaultRowHeight="15.75" x14ac:dyDescent="0.25"/>
  <cols>
    <col min="1" max="1" width="6" style="8" customWidth="1"/>
    <col min="2" max="2" width="4.5703125" style="8" customWidth="1"/>
    <col min="3" max="3" width="5.42578125" style="8" customWidth="1"/>
    <col min="4" max="4" width="11.42578125" style="8" customWidth="1"/>
    <col min="5" max="5" width="70.5703125" style="8" customWidth="1"/>
    <col min="6" max="6" width="34.7109375" style="8" customWidth="1"/>
    <col min="7" max="7" width="15.28515625" style="8" customWidth="1"/>
    <col min="8" max="8" width="32.140625" style="8" customWidth="1"/>
    <col min="9" max="9" width="6.5703125" style="8" customWidth="1"/>
    <col min="10" max="10" width="5.7109375" style="8" customWidth="1"/>
    <col min="11" max="11" width="9.7109375" style="8" customWidth="1"/>
    <col min="12" max="12" width="32" style="8" customWidth="1"/>
    <col min="13" max="16384" width="12.5703125" style="8"/>
  </cols>
  <sheetData>
    <row r="8" spans="3:12" s="7" customFormat="1" ht="18" x14ac:dyDescent="0.25">
      <c r="C8" s="14"/>
      <c r="D8" s="15"/>
      <c r="E8" s="15"/>
      <c r="F8" s="16"/>
      <c r="G8" s="16"/>
      <c r="H8" s="17"/>
      <c r="I8" s="18"/>
      <c r="J8" s="18"/>
      <c r="K8" s="18"/>
      <c r="L8" s="18"/>
    </row>
    <row r="9" spans="3:12" s="7" customFormat="1" ht="20.25" x14ac:dyDescent="0.3">
      <c r="C9" s="14"/>
      <c r="D9" s="625" t="s">
        <v>69</v>
      </c>
      <c r="E9" s="15"/>
      <c r="F9" s="16"/>
      <c r="G9" s="16"/>
      <c r="H9" s="17"/>
      <c r="I9" s="18"/>
      <c r="J9" s="18"/>
      <c r="K9" s="18"/>
      <c r="L9" s="18"/>
    </row>
    <row r="10" spans="3:12" s="7" customFormat="1" ht="20.25" x14ac:dyDescent="0.3">
      <c r="C10" s="14"/>
      <c r="D10" s="625" t="s">
        <v>70</v>
      </c>
      <c r="E10" s="15"/>
      <c r="F10" s="16"/>
      <c r="G10" s="16"/>
      <c r="H10" s="17"/>
      <c r="I10" s="18"/>
      <c r="J10" s="18"/>
      <c r="K10" s="18"/>
      <c r="L10" s="18"/>
    </row>
    <row r="11" spans="3:12" s="7" customFormat="1" ht="20.25" x14ac:dyDescent="0.3">
      <c r="C11" s="14"/>
      <c r="D11" s="625" t="s">
        <v>71</v>
      </c>
      <c r="E11" s="15"/>
      <c r="F11" s="16"/>
      <c r="G11" s="16"/>
      <c r="H11" s="17"/>
      <c r="I11" s="18"/>
      <c r="J11" s="18"/>
      <c r="K11" s="18"/>
      <c r="L11" s="18"/>
    </row>
    <row r="12" spans="3:12" s="7" customFormat="1" ht="20.25" x14ac:dyDescent="0.3">
      <c r="C12" s="14"/>
      <c r="D12" s="625" t="s">
        <v>72</v>
      </c>
      <c r="E12" s="15"/>
      <c r="F12" s="16"/>
      <c r="G12" s="16"/>
      <c r="H12" s="17"/>
      <c r="I12" s="18"/>
      <c r="J12" s="18"/>
      <c r="K12" s="18"/>
      <c r="L12" s="18"/>
    </row>
    <row r="13" spans="3:12" s="7" customFormat="1" ht="26.25" thickBot="1" x14ac:dyDescent="0.4">
      <c r="C13" s="19"/>
      <c r="D13" s="20"/>
      <c r="E13" s="21"/>
      <c r="F13" s="22"/>
      <c r="G13" s="22"/>
      <c r="H13" s="17"/>
      <c r="I13" s="18"/>
      <c r="J13" s="23"/>
      <c r="K13" s="23"/>
      <c r="L13" s="24"/>
    </row>
    <row r="14" spans="3:12" s="7" customFormat="1" ht="26.25" thickBot="1" x14ac:dyDescent="0.4">
      <c r="C14" s="19"/>
      <c r="D14" s="633" t="s">
        <v>73</v>
      </c>
      <c r="E14" s="634"/>
      <c r="F14" s="635"/>
      <c r="G14" s="635"/>
      <c r="H14" s="636"/>
      <c r="I14" s="637"/>
      <c r="J14" s="638"/>
      <c r="K14" s="638"/>
      <c r="L14" s="639"/>
    </row>
    <row r="15" spans="3:12" s="7" customFormat="1" ht="12" customHeight="1" thickBot="1" x14ac:dyDescent="0.4">
      <c r="C15" s="19"/>
      <c r="D15" s="20"/>
      <c r="E15" s="21"/>
      <c r="F15" s="22"/>
      <c r="G15" s="22"/>
      <c r="H15" s="17"/>
      <c r="I15" s="18"/>
      <c r="J15" s="23"/>
      <c r="K15" s="23"/>
      <c r="L15" s="24"/>
    </row>
    <row r="16" spans="3:12" s="7" customFormat="1" ht="26.25" thickBot="1" x14ac:dyDescent="0.4">
      <c r="C16" s="19"/>
      <c r="D16" s="626" t="s">
        <v>74</v>
      </c>
      <c r="E16" s="627"/>
      <c r="F16" s="628"/>
      <c r="G16" s="628"/>
      <c r="H16" s="629"/>
      <c r="I16" s="630"/>
      <c r="J16" s="631"/>
      <c r="K16" s="631"/>
      <c r="L16" s="632"/>
    </row>
    <row r="17" spans="3:12" s="7" customFormat="1" ht="25.5" x14ac:dyDescent="0.35">
      <c r="C17" s="19"/>
      <c r="D17" s="20"/>
      <c r="E17" s="21"/>
      <c r="F17" s="22"/>
      <c r="G17" s="22"/>
      <c r="H17" s="17"/>
      <c r="I17" s="18"/>
      <c r="J17" s="23"/>
      <c r="K17" s="23"/>
      <c r="L17" s="24"/>
    </row>
    <row r="18" spans="3:12" customFormat="1" ht="43.5" customHeight="1" thickBot="1" x14ac:dyDescent="0.45">
      <c r="C18" s="25"/>
      <c r="D18" s="269" t="s">
        <v>107</v>
      </c>
      <c r="E18" s="270"/>
      <c r="F18" s="366"/>
      <c r="G18" s="365" t="s">
        <v>34</v>
      </c>
      <c r="H18" s="271"/>
      <c r="I18" s="272"/>
      <c r="J18" s="272"/>
      <c r="K18" s="273"/>
      <c r="L18" s="274"/>
    </row>
    <row r="19" spans="3:12" customFormat="1" ht="27.75" customHeight="1" x14ac:dyDescent="0.2">
      <c r="C19" s="25"/>
      <c r="D19" s="275" t="s">
        <v>62</v>
      </c>
      <c r="E19" s="276"/>
      <c r="F19" s="276"/>
      <c r="G19" s="277"/>
      <c r="H19" s="277"/>
      <c r="I19" s="278"/>
      <c r="J19" s="278"/>
      <c r="K19" s="278"/>
      <c r="L19" s="313"/>
    </row>
    <row r="20" spans="3:12" x14ac:dyDescent="0.25">
      <c r="C20" s="26"/>
      <c r="D20" s="27"/>
      <c r="E20" s="26"/>
      <c r="F20" s="26"/>
      <c r="G20" s="28"/>
      <c r="H20" s="28"/>
      <c r="I20" s="26"/>
      <c r="J20" s="26"/>
      <c r="K20" s="26"/>
      <c r="L20" s="26"/>
    </row>
    <row r="21" spans="3:12" ht="27.75" x14ac:dyDescent="0.4">
      <c r="C21" s="29"/>
      <c r="D21" s="67" t="s">
        <v>28</v>
      </c>
      <c r="E21" s="68"/>
      <c r="F21" s="69"/>
      <c r="G21" s="69" t="s">
        <v>29</v>
      </c>
      <c r="H21" s="70"/>
      <c r="I21" s="70"/>
      <c r="J21" s="69"/>
      <c r="K21" s="70"/>
      <c r="L21" s="71"/>
    </row>
    <row r="22" spans="3:12" x14ac:dyDescent="0.25">
      <c r="C22" s="26"/>
      <c r="D22" s="30"/>
      <c r="E22" s="31"/>
      <c r="F22" s="31"/>
      <c r="G22" s="28"/>
      <c r="H22" s="28"/>
      <c r="I22" s="26"/>
      <c r="J22" s="26"/>
      <c r="K22" s="26"/>
      <c r="L22" s="26"/>
    </row>
    <row r="23" spans="3:12" s="9" customFormat="1" ht="30" customHeight="1" x14ac:dyDescent="0.3">
      <c r="C23" s="32"/>
      <c r="D23" s="279" t="s">
        <v>17</v>
      </c>
      <c r="E23" s="280" t="s">
        <v>36</v>
      </c>
      <c r="F23" s="281"/>
      <c r="G23" s="282"/>
      <c r="H23" s="283"/>
      <c r="I23" s="283"/>
      <c r="J23" s="301"/>
      <c r="K23" s="362" t="s">
        <v>38</v>
      </c>
      <c r="L23" s="655"/>
    </row>
    <row r="24" spans="3:12" s="9" customFormat="1" ht="30" customHeight="1" x14ac:dyDescent="0.3">
      <c r="C24" s="32"/>
      <c r="D24" s="284" t="s">
        <v>21</v>
      </c>
      <c r="E24" s="285" t="s">
        <v>37</v>
      </c>
      <c r="F24" s="700"/>
      <c r="G24" s="286"/>
      <c r="H24" s="287"/>
      <c r="I24" s="287"/>
      <c r="J24" s="302"/>
      <c r="K24" s="363" t="s">
        <v>38</v>
      </c>
      <c r="L24" s="656"/>
    </row>
    <row r="25" spans="3:12" ht="16.5" thickBot="1" x14ac:dyDescent="0.3">
      <c r="C25" s="26"/>
      <c r="D25" s="26"/>
      <c r="E25" s="26"/>
      <c r="F25" s="291"/>
      <c r="G25" s="26"/>
      <c r="H25" s="26"/>
      <c r="I25" s="26"/>
      <c r="J25" s="26"/>
      <c r="K25" s="26"/>
      <c r="L25" s="202"/>
    </row>
    <row r="26" spans="3:12" ht="24" thickBot="1" x14ac:dyDescent="0.3">
      <c r="C26" s="26"/>
      <c r="D26" s="304"/>
      <c r="E26" s="305" t="s">
        <v>50</v>
      </c>
      <c r="F26" s="306" t="s">
        <v>30</v>
      </c>
      <c r="G26" s="307"/>
      <c r="H26" s="305"/>
      <c r="I26" s="305"/>
      <c r="J26" s="349"/>
      <c r="K26" s="364" t="s">
        <v>38</v>
      </c>
      <c r="L26" s="657"/>
    </row>
    <row r="27" spans="3:12" ht="18" x14ac:dyDescent="0.25">
      <c r="C27" s="26"/>
      <c r="D27" s="221"/>
      <c r="E27" s="221"/>
      <c r="F27" s="292"/>
      <c r="G27" s="288"/>
      <c r="H27" s="221"/>
      <c r="I27" s="221"/>
      <c r="J27" s="350"/>
      <c r="K27" s="351"/>
      <c r="L27" s="658"/>
    </row>
    <row r="28" spans="3:12" ht="18" x14ac:dyDescent="0.25">
      <c r="C28" s="26"/>
      <c r="D28" s="640"/>
      <c r="E28" s="646" t="s">
        <v>52</v>
      </c>
      <c r="F28" s="647" t="s">
        <v>30</v>
      </c>
      <c r="G28" s="641"/>
      <c r="H28" s="641"/>
      <c r="I28" s="642"/>
      <c r="J28" s="643"/>
      <c r="K28" s="644" t="s">
        <v>38</v>
      </c>
      <c r="L28" s="659"/>
    </row>
    <row r="29" spans="3:12" ht="18.75" thickBot="1" x14ac:dyDescent="0.3">
      <c r="C29" s="26"/>
      <c r="D29" s="229"/>
      <c r="E29" s="229"/>
      <c r="F29" s="293"/>
      <c r="G29" s="231"/>
      <c r="H29" s="231"/>
      <c r="I29" s="229"/>
      <c r="J29" s="230"/>
      <c r="K29" s="351"/>
      <c r="L29" s="660"/>
    </row>
    <row r="30" spans="3:12" ht="18.75" thickBot="1" x14ac:dyDescent="0.3">
      <c r="C30" s="26"/>
      <c r="D30" s="677"/>
      <c r="E30" s="232" t="s">
        <v>59</v>
      </c>
      <c r="F30" s="303" t="s">
        <v>30</v>
      </c>
      <c r="G30" s="234"/>
      <c r="H30" s="234"/>
      <c r="I30" s="233"/>
      <c r="J30" s="352"/>
      <c r="K30" s="353" t="s">
        <v>38</v>
      </c>
      <c r="L30" s="678"/>
    </row>
    <row r="31" spans="3:12" ht="18" x14ac:dyDescent="0.25">
      <c r="C31" s="26"/>
      <c r="D31" s="255"/>
      <c r="E31" s="255"/>
      <c r="F31" s="294"/>
      <c r="G31" s="257"/>
      <c r="H31" s="257"/>
      <c r="I31" s="255"/>
      <c r="J31" s="256"/>
      <c r="K31" s="355"/>
      <c r="L31" s="661"/>
    </row>
    <row r="32" spans="3:12" ht="18" x14ac:dyDescent="0.25">
      <c r="C32" s="26"/>
      <c r="D32" s="640"/>
      <c r="E32" s="646" t="s">
        <v>60</v>
      </c>
      <c r="F32" s="647" t="s">
        <v>30</v>
      </c>
      <c r="G32" s="641"/>
      <c r="H32" s="641"/>
      <c r="I32" s="642"/>
      <c r="J32" s="643"/>
      <c r="K32" s="644" t="s">
        <v>38</v>
      </c>
      <c r="L32" s="659"/>
    </row>
    <row r="33" spans="3:12" ht="18" x14ac:dyDescent="0.25">
      <c r="C33" s="26"/>
      <c r="D33" s="261"/>
      <c r="E33" s="261"/>
      <c r="F33" s="262"/>
      <c r="G33" s="289"/>
      <c r="H33" s="263"/>
      <c r="I33" s="261"/>
      <c r="J33" s="354"/>
      <c r="K33" s="355"/>
      <c r="L33" s="662"/>
    </row>
    <row r="34" spans="3:12" ht="18" x14ac:dyDescent="0.25">
      <c r="C34" s="26"/>
      <c r="D34" s="640"/>
      <c r="E34" s="646" t="s">
        <v>56</v>
      </c>
      <c r="F34" s="647" t="s">
        <v>67</v>
      </c>
      <c r="G34" s="641"/>
      <c r="H34" s="641"/>
      <c r="I34" s="642"/>
      <c r="J34" s="643"/>
      <c r="K34" s="644" t="s">
        <v>38</v>
      </c>
      <c r="L34" s="659"/>
    </row>
    <row r="35" spans="3:12" ht="18.75" thickBot="1" x14ac:dyDescent="0.3">
      <c r="C35" s="26"/>
      <c r="D35"/>
      <c r="E35"/>
      <c r="F35" s="295"/>
      <c r="G35" s="207"/>
      <c r="H35"/>
      <c r="I35"/>
      <c r="J35" s="13"/>
      <c r="K35" s="13"/>
      <c r="L35" s="663"/>
    </row>
    <row r="36" spans="3:12" ht="26.25" thickBot="1" x14ac:dyDescent="0.3">
      <c r="C36" s="26"/>
      <c r="D36" s="540"/>
      <c r="E36" s="541" t="s">
        <v>54</v>
      </c>
      <c r="F36" s="542" t="s">
        <v>55</v>
      </c>
      <c r="G36" s="543"/>
      <c r="H36" s="544"/>
      <c r="I36" s="545"/>
      <c r="J36" s="546"/>
      <c r="K36" s="547" t="s">
        <v>38</v>
      </c>
      <c r="L36" s="664"/>
    </row>
    <row r="37" spans="3:12" ht="18" x14ac:dyDescent="0.25">
      <c r="C37" s="26"/>
      <c r="D37" s="238"/>
      <c r="E37" s="238"/>
      <c r="F37" s="235"/>
      <c r="G37" s="290"/>
      <c r="H37" s="236"/>
      <c r="I37" s="238"/>
      <c r="J37" s="357"/>
      <c r="K37" s="351"/>
      <c r="L37" s="665"/>
    </row>
    <row r="38" spans="3:12" ht="22.5" customHeight="1" x14ac:dyDescent="0.25">
      <c r="C38" s="26"/>
      <c r="D38" s="310"/>
      <c r="E38" s="245" t="s">
        <v>96</v>
      </c>
      <c r="F38" s="296"/>
      <c r="G38" s="247"/>
      <c r="H38" s="247"/>
      <c r="I38" s="246"/>
      <c r="J38" s="358"/>
      <c r="K38" s="359" t="s">
        <v>38</v>
      </c>
      <c r="L38" s="666"/>
    </row>
    <row r="39" spans="3:12" ht="18" x14ac:dyDescent="0.25">
      <c r="C39" s="26"/>
      <c r="D39" s="221"/>
      <c r="E39" s="221"/>
      <c r="F39" s="235"/>
      <c r="G39" s="290"/>
      <c r="H39" s="236"/>
      <c r="I39" s="236"/>
      <c r="J39" s="357"/>
      <c r="K39" s="351"/>
      <c r="L39" s="665"/>
    </row>
    <row r="40" spans="3:12" ht="18" x14ac:dyDescent="0.25">
      <c r="C40" s="26"/>
      <c r="D40" s="640"/>
      <c r="E40" s="646" t="s">
        <v>52</v>
      </c>
      <c r="F40" s="647" t="s">
        <v>53</v>
      </c>
      <c r="G40" s="641"/>
      <c r="H40" s="641"/>
      <c r="I40" s="641"/>
      <c r="J40" s="643"/>
      <c r="K40" s="644" t="s">
        <v>38</v>
      </c>
      <c r="L40" s="659"/>
    </row>
    <row r="41" spans="3:12" ht="18" x14ac:dyDescent="0.25">
      <c r="C41" s="26"/>
      <c r="D41" s="238"/>
      <c r="E41" s="238"/>
      <c r="F41" s="235"/>
      <c r="G41" s="290"/>
      <c r="H41" s="236"/>
      <c r="I41" s="238"/>
      <c r="J41" s="357"/>
      <c r="K41" s="351"/>
      <c r="L41" s="665"/>
    </row>
    <row r="42" spans="3:12" ht="23.25" customHeight="1" x14ac:dyDescent="0.25">
      <c r="C42" s="26"/>
      <c r="D42" s="310"/>
      <c r="E42" s="648" t="s">
        <v>59</v>
      </c>
      <c r="F42" s="649" t="s">
        <v>53</v>
      </c>
      <c r="G42" s="311"/>
      <c r="H42" s="311"/>
      <c r="I42" s="312"/>
      <c r="J42" s="358"/>
      <c r="K42" s="359" t="s">
        <v>38</v>
      </c>
      <c r="L42" s="667"/>
    </row>
    <row r="43" spans="3:12" ht="18" x14ac:dyDescent="0.25">
      <c r="C43" s="26"/>
      <c r="D43" s="268"/>
      <c r="E43" s="268"/>
      <c r="F43" s="262"/>
      <c r="G43" s="289"/>
      <c r="H43" s="263"/>
      <c r="I43" s="268"/>
      <c r="J43" s="354"/>
      <c r="K43" s="355"/>
      <c r="L43" s="662"/>
    </row>
    <row r="44" spans="3:12" ht="18" x14ac:dyDescent="0.25">
      <c r="C44" s="26"/>
      <c r="D44" s="640"/>
      <c r="E44" s="646" t="s">
        <v>60</v>
      </c>
      <c r="F44" s="647" t="s">
        <v>61</v>
      </c>
      <c r="G44" s="641"/>
      <c r="H44" s="641"/>
      <c r="I44" s="642"/>
      <c r="J44" s="643"/>
      <c r="K44" s="644" t="s">
        <v>38</v>
      </c>
      <c r="L44" s="659"/>
    </row>
    <row r="45" spans="3:12" ht="18" x14ac:dyDescent="0.25">
      <c r="C45" s="26"/>
      <c r="D45" s="261"/>
      <c r="E45" s="261"/>
      <c r="F45" s="262"/>
      <c r="G45" s="289"/>
      <c r="H45" s="263"/>
      <c r="I45" s="261"/>
      <c r="J45" s="354"/>
      <c r="K45" s="355"/>
      <c r="L45" s="662"/>
    </row>
    <row r="46" spans="3:12" ht="18" x14ac:dyDescent="0.25">
      <c r="C46" s="26"/>
      <c r="D46" s="640"/>
      <c r="E46" s="646" t="s">
        <v>57</v>
      </c>
      <c r="F46" s="647" t="s">
        <v>67</v>
      </c>
      <c r="G46" s="641"/>
      <c r="H46" s="641"/>
      <c r="I46" s="642"/>
      <c r="J46" s="643"/>
      <c r="K46" s="644" t="s">
        <v>38</v>
      </c>
      <c r="L46" s="659"/>
    </row>
    <row r="47" spans="3:12" ht="18.75" thickBot="1" x14ac:dyDescent="0.3">
      <c r="C47" s="26"/>
      <c r="D47"/>
      <c r="E47" s="645"/>
      <c r="F47" s="295"/>
      <c r="G47" s="207"/>
      <c r="H47"/>
      <c r="I47"/>
      <c r="J47" s="13"/>
      <c r="K47" s="13"/>
      <c r="L47" s="663"/>
    </row>
    <row r="48" spans="3:12" ht="24" thickBot="1" x14ac:dyDescent="0.3">
      <c r="C48" s="26"/>
      <c r="D48" s="304"/>
      <c r="E48" s="305" t="s">
        <v>58</v>
      </c>
      <c r="F48" s="348" t="s">
        <v>55</v>
      </c>
      <c r="G48" s="308"/>
      <c r="H48" s="309"/>
      <c r="I48" s="305"/>
      <c r="J48" s="356"/>
      <c r="K48" s="364" t="s">
        <v>38</v>
      </c>
      <c r="L48" s="668"/>
    </row>
    <row r="49" spans="3:12" ht="18.75" thickBot="1" x14ac:dyDescent="0.3">
      <c r="C49" s="26"/>
      <c r="D49" s="238"/>
      <c r="E49" s="238"/>
      <c r="F49" s="238"/>
      <c r="G49" s="238"/>
      <c r="H49" s="238"/>
      <c r="I49" s="238"/>
      <c r="J49" s="357"/>
      <c r="K49" s="351"/>
      <c r="L49" s="665"/>
    </row>
    <row r="50" spans="3:12" ht="18.75" thickBot="1" x14ac:dyDescent="0.3">
      <c r="C50" s="26"/>
      <c r="D50" s="239"/>
      <c r="E50" s="239"/>
      <c r="F50" s="239"/>
      <c r="G50" s="239"/>
      <c r="H50" s="239"/>
      <c r="I50" s="239"/>
      <c r="J50" s="360"/>
      <c r="K50" s="361"/>
      <c r="L50" s="669"/>
    </row>
    <row r="51" spans="3:12" ht="24" thickBot="1" x14ac:dyDescent="0.3">
      <c r="C51" s="26"/>
      <c r="D51" s="650"/>
      <c r="E51" s="651" t="s">
        <v>45</v>
      </c>
      <c r="F51" s="652"/>
      <c r="G51" s="652"/>
      <c r="H51" s="652"/>
      <c r="I51" s="652"/>
      <c r="J51" s="653"/>
      <c r="K51" s="654" t="s">
        <v>38</v>
      </c>
      <c r="L51" s="670"/>
    </row>
    <row r="52" spans="3:12" ht="16.5" thickBot="1" x14ac:dyDescent="0.3">
      <c r="C52" s="26"/>
      <c r="D52" s="26"/>
      <c r="E52" s="26"/>
      <c r="F52" s="26"/>
      <c r="G52" s="26"/>
      <c r="H52" s="26"/>
      <c r="I52" s="26"/>
      <c r="J52" s="26"/>
      <c r="K52" s="26"/>
      <c r="L52" s="202"/>
    </row>
    <row r="53" spans="3:12" ht="26.25" customHeight="1" thickBot="1" x14ac:dyDescent="0.35">
      <c r="C53" s="26"/>
      <c r="D53" s="671"/>
      <c r="E53" s="673" t="s">
        <v>31</v>
      </c>
      <c r="F53" s="675"/>
      <c r="G53" s="675"/>
      <c r="H53" s="675"/>
      <c r="I53" s="672"/>
      <c r="J53" s="672"/>
      <c r="K53" s="674">
        <v>90</v>
      </c>
      <c r="L53" s="676" t="s">
        <v>33</v>
      </c>
    </row>
    <row r="54" spans="3:12" x14ac:dyDescent="0.25"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3:12" x14ac:dyDescent="0.25">
      <c r="C55" s="26"/>
      <c r="D55" s="26"/>
      <c r="E55" s="26"/>
      <c r="H55" s="26"/>
      <c r="I55" s="26"/>
      <c r="J55" s="26"/>
      <c r="K55" s="26"/>
      <c r="L55" s="26"/>
    </row>
    <row r="56" spans="3:12" x14ac:dyDescent="0.25">
      <c r="C56" s="26"/>
      <c r="D56" s="26"/>
      <c r="E56" s="26"/>
      <c r="H56" s="26"/>
      <c r="I56" s="26"/>
      <c r="J56" s="26"/>
      <c r="K56" s="26"/>
      <c r="L56" s="26"/>
    </row>
    <row r="57" spans="3:12" x14ac:dyDescent="0.25"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3:12" x14ac:dyDescent="0.25"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3:12" x14ac:dyDescent="0.25"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3:12" x14ac:dyDescent="0.25"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3:12" x14ac:dyDescent="0.25"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3:12" x14ac:dyDescent="0.25"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3:12" x14ac:dyDescent="0.25"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3:12" x14ac:dyDescent="0.25"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3:12" x14ac:dyDescent="0.25"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3:12" x14ac:dyDescent="0.25"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3:12" x14ac:dyDescent="0.25"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3:12" x14ac:dyDescent="0.25"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3:12" x14ac:dyDescent="0.25">
      <c r="C69" s="26"/>
      <c r="D69" s="26"/>
      <c r="E69" s="26"/>
      <c r="F69" s="26"/>
      <c r="G69" s="26"/>
      <c r="H69" s="26"/>
      <c r="I69" s="26"/>
      <c r="J69" s="26"/>
      <c r="K69" s="26"/>
      <c r="L69" s="26"/>
    </row>
    <row r="70" spans="3:12" x14ac:dyDescent="0.25">
      <c r="C70" s="26"/>
      <c r="D70" s="26"/>
      <c r="E70" s="26"/>
      <c r="F70" s="26"/>
      <c r="G70" s="26"/>
      <c r="H70" s="26"/>
      <c r="I70" s="26"/>
      <c r="J70" s="26"/>
      <c r="K70" s="26"/>
      <c r="L70" s="26"/>
    </row>
    <row r="71" spans="3:12" x14ac:dyDescent="0.25"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3:12" x14ac:dyDescent="0.25"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3:12" x14ac:dyDescent="0.25"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spans="3:12" x14ac:dyDescent="0.25"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3:12" x14ac:dyDescent="0.25"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3:12" x14ac:dyDescent="0.25"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3:12" x14ac:dyDescent="0.25"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3:12" x14ac:dyDescent="0.25"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3:12" x14ac:dyDescent="0.25"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3:12" x14ac:dyDescent="0.25"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spans="3:12" x14ac:dyDescent="0.25"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3:12" x14ac:dyDescent="0.25"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3:12" x14ac:dyDescent="0.25"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3:12" x14ac:dyDescent="0.25"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3:12" x14ac:dyDescent="0.25"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3:12" x14ac:dyDescent="0.25"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3:12" x14ac:dyDescent="0.25"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3:12" x14ac:dyDescent="0.25"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3:12" x14ac:dyDescent="0.25"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spans="3:12" x14ac:dyDescent="0.25">
      <c r="C90" s="26"/>
      <c r="D90" s="26"/>
      <c r="E90" s="26"/>
      <c r="F90" s="26"/>
      <c r="G90" s="26"/>
      <c r="H90" s="26"/>
      <c r="I90" s="26"/>
      <c r="J90" s="26"/>
      <c r="K90" s="26"/>
      <c r="L90" s="26"/>
    </row>
    <row r="91" spans="3:12" x14ac:dyDescent="0.25">
      <c r="C91" s="26"/>
      <c r="D91" s="26"/>
      <c r="E91" s="26"/>
      <c r="F91" s="26"/>
      <c r="G91" s="26"/>
      <c r="H91" s="26"/>
      <c r="I91" s="26"/>
      <c r="J91" s="26"/>
      <c r="K91" s="26"/>
      <c r="L91" s="26"/>
    </row>
    <row r="92" spans="3:12" x14ac:dyDescent="0.25"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spans="3:12" x14ac:dyDescent="0.25">
      <c r="C93" s="26"/>
      <c r="D93" s="26"/>
      <c r="E93" s="26"/>
      <c r="F93" s="26"/>
      <c r="G93" s="26"/>
      <c r="H93" s="26"/>
      <c r="I93" s="26"/>
      <c r="J93" s="26"/>
      <c r="K93" s="26"/>
      <c r="L93" s="26"/>
    </row>
  </sheetData>
  <phoneticPr fontId="6" type="noConversion"/>
  <pageMargins left="0.31496062992125984" right="0.11811023622047245" top="0.59055118110236227" bottom="0.23622047244094491" header="0.55118110236220474" footer="0"/>
  <pageSetup paperSize="9" scale="4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showGridLines="0" showZeros="0" zoomScale="70" zoomScaleNormal="70" workbookViewId="0">
      <selection activeCell="M2" sqref="M2"/>
    </sheetView>
  </sheetViews>
  <sheetFormatPr baseColWidth="10" defaultRowHeight="12.75" x14ac:dyDescent="0.2"/>
  <cols>
    <col min="1" max="1" width="2" style="12" customWidth="1"/>
    <col min="2" max="2" width="6.7109375" style="11" customWidth="1"/>
    <col min="3" max="3" width="5.28515625" style="11" customWidth="1"/>
    <col min="4" max="4" width="80.140625" style="11" bestFit="1" customWidth="1"/>
    <col min="5" max="5" width="40.28515625" style="11" bestFit="1" customWidth="1"/>
    <col min="6" max="7" width="2.85546875" style="11" customWidth="1"/>
    <col min="8" max="8" width="2.7109375" style="11" customWidth="1"/>
    <col min="9" max="9" width="8" style="11" customWidth="1"/>
    <col min="10" max="10" width="10" style="11" bestFit="1" customWidth="1"/>
    <col min="11" max="11" width="20.140625" style="11" customWidth="1"/>
    <col min="12" max="12" width="16.42578125" style="11" customWidth="1"/>
    <col min="13" max="13" width="26.7109375" style="11" customWidth="1"/>
    <col min="14" max="16384" width="11.42578125" style="12"/>
  </cols>
  <sheetData>
    <row r="1" spans="2:13" ht="23.25" customHeight="1" thickBot="1" x14ac:dyDescent="0.45">
      <c r="B1" s="212"/>
      <c r="C1" s="213"/>
      <c r="D1" s="213"/>
      <c r="E1" s="213"/>
      <c r="F1" s="213"/>
      <c r="G1" s="213"/>
      <c r="H1" s="213"/>
      <c r="I1" s="213"/>
      <c r="J1" s="213"/>
      <c r="K1" s="12"/>
      <c r="L1" s="12"/>
      <c r="M1" s="12"/>
    </row>
    <row r="2" spans="2:13" ht="30" customHeight="1" x14ac:dyDescent="0.2">
      <c r="B2" s="407" t="s">
        <v>107</v>
      </c>
      <c r="C2" s="408"/>
      <c r="D2" s="409"/>
      <c r="E2" s="410"/>
      <c r="F2" s="409"/>
      <c r="G2" s="409"/>
      <c r="H2" s="409"/>
      <c r="I2" s="411"/>
      <c r="J2" s="412"/>
      <c r="K2" s="413"/>
      <c r="L2" s="413"/>
      <c r="M2" s="482"/>
    </row>
    <row r="3" spans="2:13" s="10" customFormat="1" ht="25.5" customHeight="1" x14ac:dyDescent="0.2">
      <c r="B3" s="481" t="s">
        <v>62</v>
      </c>
      <c r="C3" s="414"/>
      <c r="D3" s="414"/>
      <c r="E3" s="414"/>
      <c r="F3" s="414"/>
      <c r="G3" s="414"/>
      <c r="H3" s="414"/>
      <c r="I3" s="415"/>
      <c r="J3" s="415"/>
      <c r="K3" s="416"/>
      <c r="L3" s="416"/>
      <c r="M3" s="417"/>
    </row>
    <row r="4" spans="2:13" ht="18.75" thickBot="1" x14ac:dyDescent="0.3">
      <c r="B4" s="478" t="s">
        <v>16</v>
      </c>
      <c r="C4" s="479"/>
      <c r="D4" s="480"/>
      <c r="E4" s="368"/>
      <c r="F4" s="368"/>
      <c r="G4" s="368"/>
      <c r="H4" s="368"/>
      <c r="I4" s="367"/>
      <c r="J4" s="367"/>
      <c r="K4" s="367"/>
      <c r="L4" s="367"/>
      <c r="M4" s="369"/>
    </row>
    <row r="5" spans="2:13" ht="15" customHeight="1" thickBot="1" x14ac:dyDescent="0.3">
      <c r="B5" s="456"/>
      <c r="C5" s="457"/>
      <c r="D5" s="458" t="s">
        <v>2</v>
      </c>
      <c r="E5" s="459" t="s">
        <v>63</v>
      </c>
      <c r="F5" s="457"/>
      <c r="G5" s="457"/>
      <c r="H5" s="457"/>
      <c r="I5" s="460" t="s">
        <v>39</v>
      </c>
      <c r="J5" s="460" t="s">
        <v>40</v>
      </c>
      <c r="K5" s="460" t="s">
        <v>64</v>
      </c>
      <c r="L5" s="460" t="s">
        <v>65</v>
      </c>
      <c r="M5" s="470" t="s">
        <v>66</v>
      </c>
    </row>
    <row r="6" spans="2:13" ht="15" customHeight="1" thickBot="1" x14ac:dyDescent="0.3">
      <c r="B6" s="513" t="s">
        <v>17</v>
      </c>
      <c r="C6" s="514"/>
      <c r="D6" s="515" t="s">
        <v>14</v>
      </c>
      <c r="E6" s="514"/>
      <c r="F6" s="514"/>
      <c r="G6" s="514"/>
      <c r="H6" s="514"/>
      <c r="I6" s="514"/>
      <c r="J6" s="514"/>
      <c r="K6" s="514"/>
      <c r="L6" s="514"/>
      <c r="M6" s="516"/>
    </row>
    <row r="7" spans="2:13" ht="15" customHeight="1" x14ac:dyDescent="0.25">
      <c r="B7" s="508">
        <v>1</v>
      </c>
      <c r="C7" s="509" t="s">
        <v>19</v>
      </c>
      <c r="D7" s="510" t="s">
        <v>76</v>
      </c>
      <c r="E7" s="510"/>
      <c r="F7" s="510"/>
      <c r="G7" s="510"/>
      <c r="H7" s="510"/>
      <c r="I7" s="511"/>
      <c r="J7" s="512"/>
      <c r="K7" s="512"/>
      <c r="L7" s="512"/>
      <c r="M7" s="716"/>
    </row>
    <row r="8" spans="2:13" ht="15" customHeight="1" x14ac:dyDescent="0.25">
      <c r="B8" s="214">
        <v>1</v>
      </c>
      <c r="C8" s="215">
        <v>0.1</v>
      </c>
      <c r="D8" s="219" t="s">
        <v>42</v>
      </c>
      <c r="E8" s="441"/>
      <c r="F8" s="218"/>
      <c r="G8" s="218"/>
      <c r="H8" s="218"/>
      <c r="I8" s="217" t="s">
        <v>41</v>
      </c>
      <c r="J8" s="423">
        <v>1</v>
      </c>
      <c r="K8" s="421"/>
      <c r="L8" s="424"/>
      <c r="M8" s="714"/>
    </row>
    <row r="9" spans="2:13" ht="15" customHeight="1" x14ac:dyDescent="0.25">
      <c r="B9" s="211">
        <v>1</v>
      </c>
      <c r="C9" s="111">
        <v>0.2</v>
      </c>
      <c r="D9" s="218" t="s">
        <v>43</v>
      </c>
      <c r="E9" s="441"/>
      <c r="F9" s="218"/>
      <c r="G9" s="218"/>
      <c r="H9" s="218"/>
      <c r="I9" s="217" t="s">
        <v>41</v>
      </c>
      <c r="J9" s="423">
        <v>1</v>
      </c>
      <c r="K9" s="421"/>
      <c r="L9" s="424"/>
      <c r="M9" s="714"/>
    </row>
    <row r="10" spans="2:13" ht="15" customHeight="1" x14ac:dyDescent="0.25">
      <c r="B10" s="211">
        <v>1</v>
      </c>
      <c r="C10" s="111">
        <v>0.30000000000000004</v>
      </c>
      <c r="D10" s="220" t="s">
        <v>68</v>
      </c>
      <c r="E10" s="443" t="s">
        <v>108</v>
      </c>
      <c r="F10" s="220"/>
      <c r="G10" s="220"/>
      <c r="H10" s="220"/>
      <c r="I10" s="217" t="s">
        <v>41</v>
      </c>
      <c r="J10" s="423">
        <v>1</v>
      </c>
      <c r="K10" s="421"/>
      <c r="L10" s="424"/>
      <c r="M10" s="714"/>
    </row>
    <row r="11" spans="2:13" ht="15" customHeight="1" x14ac:dyDescent="0.25">
      <c r="B11" s="211">
        <v>1</v>
      </c>
      <c r="C11" s="111">
        <v>0.4</v>
      </c>
      <c r="D11" s="218" t="s">
        <v>82</v>
      </c>
      <c r="E11" s="441"/>
      <c r="F11" s="218"/>
      <c r="G11" s="218"/>
      <c r="H11" s="218"/>
      <c r="I11" s="217" t="s">
        <v>41</v>
      </c>
      <c r="J11" s="423">
        <v>1</v>
      </c>
      <c r="K11" s="421"/>
      <c r="L11" s="424"/>
      <c r="M11" s="714"/>
    </row>
    <row r="12" spans="2:13" ht="15" customHeight="1" x14ac:dyDescent="0.25">
      <c r="B12" s="418">
        <v>2</v>
      </c>
      <c r="C12" s="419" t="s">
        <v>19</v>
      </c>
      <c r="D12" s="444" t="s">
        <v>77</v>
      </c>
      <c r="E12" s="442"/>
      <c r="F12" s="444"/>
      <c r="G12" s="444"/>
      <c r="H12" s="444"/>
      <c r="I12" s="445"/>
      <c r="J12" s="446"/>
      <c r="K12" s="446"/>
      <c r="L12" s="446"/>
      <c r="M12" s="712"/>
    </row>
    <row r="13" spans="2:13" ht="15" customHeight="1" x14ac:dyDescent="0.25">
      <c r="B13" s="214">
        <v>2</v>
      </c>
      <c r="C13" s="215">
        <v>0.1</v>
      </c>
      <c r="D13" s="218" t="s">
        <v>87</v>
      </c>
      <c r="E13" s="441" t="s">
        <v>109</v>
      </c>
      <c r="F13" s="218"/>
      <c r="G13" s="218"/>
      <c r="H13" s="218"/>
      <c r="I13" s="217" t="s">
        <v>44</v>
      </c>
      <c r="J13" s="423">
        <v>12</v>
      </c>
      <c r="K13" s="421"/>
      <c r="L13" s="424"/>
      <c r="M13" s="714"/>
    </row>
    <row r="14" spans="2:13" ht="15" customHeight="1" x14ac:dyDescent="0.25">
      <c r="B14" s="211">
        <v>2</v>
      </c>
      <c r="C14" s="111">
        <v>0.2</v>
      </c>
      <c r="D14" s="218" t="s">
        <v>111</v>
      </c>
      <c r="E14" s="441" t="s">
        <v>109</v>
      </c>
      <c r="F14" s="218"/>
      <c r="G14" s="218"/>
      <c r="H14" s="218"/>
      <c r="I14" s="217" t="s">
        <v>44</v>
      </c>
      <c r="J14" s="423">
        <v>28.6</v>
      </c>
      <c r="K14" s="421"/>
      <c r="L14" s="424"/>
      <c r="M14" s="714"/>
    </row>
    <row r="15" spans="2:13" ht="15" customHeight="1" x14ac:dyDescent="0.25">
      <c r="B15" s="211">
        <v>2</v>
      </c>
      <c r="C15" s="111">
        <v>0.30000000000000004</v>
      </c>
      <c r="D15" s="218" t="s">
        <v>110</v>
      </c>
      <c r="E15" s="441" t="s">
        <v>109</v>
      </c>
      <c r="F15" s="218"/>
      <c r="G15" s="218"/>
      <c r="H15" s="218"/>
      <c r="I15" s="217" t="s">
        <v>44</v>
      </c>
      <c r="J15" s="423">
        <v>28.6</v>
      </c>
      <c r="K15" s="421"/>
      <c r="L15" s="424"/>
      <c r="M15" s="714"/>
    </row>
    <row r="16" spans="2:13" ht="15" customHeight="1" x14ac:dyDescent="0.25">
      <c r="B16" s="211">
        <v>2</v>
      </c>
      <c r="C16" s="111">
        <v>0.4</v>
      </c>
      <c r="D16" s="218" t="s">
        <v>112</v>
      </c>
      <c r="E16" s="441" t="s">
        <v>113</v>
      </c>
      <c r="F16" s="218"/>
      <c r="G16" s="218"/>
      <c r="H16" s="218"/>
      <c r="I16" s="217" t="s">
        <v>44</v>
      </c>
      <c r="J16" s="423">
        <v>2</v>
      </c>
      <c r="K16" s="421"/>
      <c r="L16" s="424"/>
      <c r="M16" s="714"/>
    </row>
    <row r="17" spans="2:13" ht="15" customHeight="1" x14ac:dyDescent="0.25">
      <c r="B17" s="211">
        <v>2</v>
      </c>
      <c r="C17" s="111">
        <v>0.5</v>
      </c>
      <c r="D17" s="218" t="s">
        <v>114</v>
      </c>
      <c r="E17" s="441" t="s">
        <v>115</v>
      </c>
      <c r="F17" s="218"/>
      <c r="G17" s="218"/>
      <c r="H17" s="218"/>
      <c r="I17" s="217" t="s">
        <v>41</v>
      </c>
      <c r="J17" s="423">
        <v>1</v>
      </c>
      <c r="K17" s="421"/>
      <c r="L17" s="424"/>
      <c r="M17" s="714"/>
    </row>
    <row r="18" spans="2:13" ht="15" customHeight="1" x14ac:dyDescent="0.25">
      <c r="B18" s="211">
        <v>2</v>
      </c>
      <c r="C18" s="111">
        <v>0.6</v>
      </c>
      <c r="D18" s="218" t="s">
        <v>116</v>
      </c>
      <c r="E18" s="441" t="s">
        <v>115</v>
      </c>
      <c r="F18" s="218"/>
      <c r="G18" s="218"/>
      <c r="H18" s="218"/>
      <c r="I18" s="217" t="s">
        <v>105</v>
      </c>
      <c r="J18" s="423">
        <v>0.5</v>
      </c>
      <c r="K18" s="421"/>
      <c r="L18" s="424"/>
      <c r="M18" s="714"/>
    </row>
    <row r="19" spans="2:13" ht="15" customHeight="1" x14ac:dyDescent="0.25">
      <c r="B19" s="211">
        <v>2</v>
      </c>
      <c r="C19" s="111">
        <v>0.7</v>
      </c>
      <c r="D19" s="218" t="s">
        <v>117</v>
      </c>
      <c r="E19" s="441" t="s">
        <v>118</v>
      </c>
      <c r="F19" s="218"/>
      <c r="G19" s="218"/>
      <c r="H19" s="218"/>
      <c r="I19" s="217" t="s">
        <v>44</v>
      </c>
      <c r="J19" s="423">
        <v>49.500000000000007</v>
      </c>
      <c r="K19" s="421"/>
      <c r="L19" s="424"/>
      <c r="M19" s="714"/>
    </row>
    <row r="20" spans="2:13" ht="15" customHeight="1" x14ac:dyDescent="0.25">
      <c r="B20" s="211">
        <v>2</v>
      </c>
      <c r="C20" s="111">
        <v>0.79999999999999993</v>
      </c>
      <c r="D20" s="218" t="s">
        <v>120</v>
      </c>
      <c r="E20" s="441" t="s">
        <v>119</v>
      </c>
      <c r="F20" s="218"/>
      <c r="G20" s="218"/>
      <c r="H20" s="218"/>
      <c r="I20" s="217" t="s">
        <v>44</v>
      </c>
      <c r="J20" s="423">
        <v>190</v>
      </c>
      <c r="K20" s="421"/>
      <c r="L20" s="424"/>
      <c r="M20" s="714"/>
    </row>
    <row r="21" spans="2:13" ht="15" customHeight="1" x14ac:dyDescent="0.25">
      <c r="B21" s="211">
        <v>2</v>
      </c>
      <c r="C21" s="111">
        <v>0.89999999999999991</v>
      </c>
      <c r="D21" s="218" t="s">
        <v>121</v>
      </c>
      <c r="E21" s="441" t="s">
        <v>126</v>
      </c>
      <c r="F21" s="218"/>
      <c r="G21" s="218"/>
      <c r="H21" s="218"/>
      <c r="I21" s="217" t="s">
        <v>44</v>
      </c>
      <c r="J21" s="423">
        <v>223</v>
      </c>
      <c r="K21" s="421"/>
      <c r="L21" s="424"/>
      <c r="M21" s="714"/>
    </row>
    <row r="22" spans="2:13" ht="15" customHeight="1" x14ac:dyDescent="0.25">
      <c r="B22" s="211">
        <v>2</v>
      </c>
      <c r="C22" s="111">
        <v>0.99999999999999989</v>
      </c>
      <c r="D22" s="218" t="s">
        <v>86</v>
      </c>
      <c r="E22" s="441"/>
      <c r="F22" s="218"/>
      <c r="G22" s="218"/>
      <c r="H22" s="218"/>
      <c r="I22" s="217"/>
      <c r="J22" s="423"/>
      <c r="K22" s="421"/>
      <c r="L22" s="424"/>
      <c r="M22" s="714"/>
    </row>
    <row r="23" spans="2:13" ht="15" customHeight="1" x14ac:dyDescent="0.25">
      <c r="B23" s="211">
        <v>2</v>
      </c>
      <c r="C23" s="111">
        <v>1.0999999999999999</v>
      </c>
      <c r="D23" s="220" t="s">
        <v>81</v>
      </c>
      <c r="E23" s="443"/>
      <c r="F23" s="220"/>
      <c r="G23" s="220"/>
      <c r="H23" s="220"/>
      <c r="I23" s="217" t="s">
        <v>41</v>
      </c>
      <c r="J23" s="423">
        <v>1</v>
      </c>
      <c r="K23" s="421"/>
      <c r="L23" s="424"/>
      <c r="M23" s="714"/>
    </row>
    <row r="24" spans="2:13" ht="15" customHeight="1" x14ac:dyDescent="0.25">
      <c r="B24" s="418">
        <v>3</v>
      </c>
      <c r="C24" s="419" t="s">
        <v>19</v>
      </c>
      <c r="D24" s="444" t="s">
        <v>127</v>
      </c>
      <c r="E24" s="442"/>
      <c r="F24" s="444"/>
      <c r="G24" s="444"/>
      <c r="H24" s="444"/>
      <c r="I24" s="445"/>
      <c r="J24" s="446"/>
      <c r="K24" s="446"/>
      <c r="L24" s="446"/>
      <c r="M24" s="712"/>
    </row>
    <row r="25" spans="2:13" ht="15" customHeight="1" x14ac:dyDescent="0.25">
      <c r="B25" s="214">
        <v>3</v>
      </c>
      <c r="C25" s="215">
        <v>0.1</v>
      </c>
      <c r="D25" s="218" t="s">
        <v>128</v>
      </c>
      <c r="E25" s="441" t="s">
        <v>129</v>
      </c>
      <c r="F25" s="218"/>
      <c r="G25" s="218"/>
      <c r="H25" s="218"/>
      <c r="I25" s="217" t="s">
        <v>105</v>
      </c>
      <c r="J25" s="423">
        <v>55</v>
      </c>
      <c r="K25" s="421"/>
      <c r="L25" s="424"/>
      <c r="M25" s="714"/>
    </row>
    <row r="26" spans="2:13" ht="15" customHeight="1" x14ac:dyDescent="0.25">
      <c r="B26" s="418">
        <v>4</v>
      </c>
      <c r="C26" s="419" t="s">
        <v>19</v>
      </c>
      <c r="D26" s="444" t="s">
        <v>106</v>
      </c>
      <c r="E26" s="442"/>
      <c r="F26" s="444"/>
      <c r="G26" s="444"/>
      <c r="H26" s="444"/>
      <c r="I26" s="445"/>
      <c r="J26" s="446"/>
      <c r="K26" s="446"/>
      <c r="L26" s="446"/>
      <c r="M26" s="712"/>
    </row>
    <row r="27" spans="2:13" ht="15" customHeight="1" x14ac:dyDescent="0.25">
      <c r="B27" s="214">
        <v>4</v>
      </c>
      <c r="C27" s="215">
        <v>0.1</v>
      </c>
      <c r="D27" s="218" t="s">
        <v>122</v>
      </c>
      <c r="E27" s="441" t="s">
        <v>123</v>
      </c>
      <c r="F27" s="218"/>
      <c r="G27" s="218"/>
      <c r="H27" s="218"/>
      <c r="I27" s="217" t="s">
        <v>35</v>
      </c>
      <c r="J27" s="423">
        <v>50</v>
      </c>
      <c r="K27" s="421"/>
      <c r="L27" s="424"/>
      <c r="M27" s="714"/>
    </row>
    <row r="28" spans="2:13" ht="15" customHeight="1" x14ac:dyDescent="0.25">
      <c r="B28" s="211">
        <v>4</v>
      </c>
      <c r="C28" s="111">
        <v>0.2</v>
      </c>
      <c r="D28" s="220" t="s">
        <v>125</v>
      </c>
      <c r="E28" s="441" t="s">
        <v>119</v>
      </c>
      <c r="F28" s="220"/>
      <c r="G28" s="220"/>
      <c r="H28" s="220"/>
      <c r="I28" s="717" t="s">
        <v>35</v>
      </c>
      <c r="J28" s="423">
        <v>190</v>
      </c>
      <c r="K28" s="421"/>
      <c r="L28" s="424"/>
      <c r="M28" s="714"/>
    </row>
    <row r="29" spans="2:13" ht="15" customHeight="1" x14ac:dyDescent="0.25">
      <c r="B29" s="418">
        <v>5</v>
      </c>
      <c r="C29" s="419" t="s">
        <v>19</v>
      </c>
      <c r="D29" s="444" t="s">
        <v>88</v>
      </c>
      <c r="E29" s="442"/>
      <c r="F29" s="444"/>
      <c r="G29" s="444"/>
      <c r="H29" s="444"/>
      <c r="I29" s="445"/>
      <c r="J29" s="446"/>
      <c r="K29" s="446"/>
      <c r="L29" s="446"/>
      <c r="M29" s="712"/>
    </row>
    <row r="30" spans="2:13" ht="15" customHeight="1" x14ac:dyDescent="0.25">
      <c r="B30" s="214">
        <v>5</v>
      </c>
      <c r="C30" s="215">
        <v>0.1</v>
      </c>
      <c r="D30" s="218" t="s">
        <v>124</v>
      </c>
      <c r="E30" s="441" t="s">
        <v>89</v>
      </c>
      <c r="F30" s="218"/>
      <c r="G30" s="218"/>
      <c r="H30" s="218"/>
      <c r="I30" s="217" t="s">
        <v>44</v>
      </c>
      <c r="J30" s="423">
        <v>223</v>
      </c>
      <c r="K30" s="421"/>
      <c r="L30" s="424"/>
      <c r="M30" s="714"/>
    </row>
    <row r="31" spans="2:13" ht="15" customHeight="1" x14ac:dyDescent="0.25">
      <c r="B31" s="211">
        <v>5</v>
      </c>
      <c r="C31" s="111">
        <v>0.2</v>
      </c>
      <c r="D31" s="218" t="s">
        <v>104</v>
      </c>
      <c r="E31" s="218" t="s">
        <v>130</v>
      </c>
      <c r="F31" s="218"/>
      <c r="G31" s="218"/>
      <c r="H31" s="218"/>
      <c r="I31" s="217" t="s">
        <v>105</v>
      </c>
      <c r="J31" s="423">
        <v>38</v>
      </c>
      <c r="K31" s="421"/>
      <c r="L31" s="424"/>
      <c r="M31" s="714"/>
    </row>
    <row r="32" spans="2:13" ht="15" customHeight="1" x14ac:dyDescent="0.25">
      <c r="B32" s="418">
        <v>6</v>
      </c>
      <c r="C32" s="419" t="s">
        <v>19</v>
      </c>
      <c r="D32" s="444" t="s">
        <v>137</v>
      </c>
      <c r="E32" s="442"/>
      <c r="F32" s="444"/>
      <c r="G32" s="444"/>
      <c r="H32" s="444"/>
      <c r="I32" s="445"/>
      <c r="J32" s="446"/>
      <c r="K32" s="446"/>
      <c r="L32" s="446"/>
      <c r="M32" s="712"/>
    </row>
    <row r="33" spans="2:13" ht="15" customHeight="1" x14ac:dyDescent="0.25">
      <c r="B33" s="214">
        <v>6</v>
      </c>
      <c r="C33" s="215">
        <v>0.1</v>
      </c>
      <c r="D33" s="218" t="s">
        <v>138</v>
      </c>
      <c r="E33" s="441" t="s">
        <v>109</v>
      </c>
      <c r="F33" s="218"/>
      <c r="G33" s="218"/>
      <c r="H33" s="218"/>
      <c r="I33" s="217" t="s">
        <v>44</v>
      </c>
      <c r="J33" s="423">
        <v>33</v>
      </c>
      <c r="K33" s="421"/>
      <c r="L33" s="424"/>
      <c r="M33" s="714"/>
    </row>
    <row r="34" spans="2:13" ht="15" customHeight="1" x14ac:dyDescent="0.25">
      <c r="B34" s="418">
        <v>7</v>
      </c>
      <c r="C34" s="419" t="s">
        <v>19</v>
      </c>
      <c r="D34" s="444" t="s">
        <v>97</v>
      </c>
      <c r="E34" s="442"/>
      <c r="F34" s="444"/>
      <c r="G34" s="444"/>
      <c r="H34" s="444"/>
      <c r="I34" s="445"/>
      <c r="J34" s="446"/>
      <c r="K34" s="446"/>
      <c r="L34" s="446"/>
      <c r="M34" s="712"/>
    </row>
    <row r="35" spans="2:13" ht="15" customHeight="1" x14ac:dyDescent="0.25">
      <c r="B35" s="214">
        <v>7</v>
      </c>
      <c r="C35" s="215">
        <v>0.1</v>
      </c>
      <c r="D35" s="218" t="s">
        <v>98</v>
      </c>
      <c r="E35" s="441" t="s">
        <v>119</v>
      </c>
      <c r="F35" s="218"/>
      <c r="G35" s="218"/>
      <c r="H35" s="218"/>
      <c r="I35" s="217" t="s">
        <v>44</v>
      </c>
      <c r="J35" s="423">
        <v>190</v>
      </c>
      <c r="K35" s="421"/>
      <c r="L35" s="424"/>
      <c r="M35" s="714"/>
    </row>
    <row r="36" spans="2:13" ht="15" customHeight="1" x14ac:dyDescent="0.25">
      <c r="B36" s="211">
        <v>7</v>
      </c>
      <c r="C36" s="111">
        <v>0.2</v>
      </c>
      <c r="D36" s="218" t="s">
        <v>98</v>
      </c>
      <c r="E36" s="441" t="s">
        <v>126</v>
      </c>
      <c r="F36" s="220"/>
      <c r="G36" s="220"/>
      <c r="H36" s="220"/>
      <c r="I36" s="217" t="s">
        <v>44</v>
      </c>
      <c r="J36" s="423">
        <v>223</v>
      </c>
      <c r="K36" s="421"/>
      <c r="L36" s="424"/>
      <c r="M36" s="714"/>
    </row>
    <row r="37" spans="2:13" ht="15" customHeight="1" x14ac:dyDescent="0.25">
      <c r="B37" s="418">
        <v>8</v>
      </c>
      <c r="C37" s="419" t="s">
        <v>19</v>
      </c>
      <c r="D37" s="444" t="s">
        <v>79</v>
      </c>
      <c r="E37" s="442"/>
      <c r="F37" s="444"/>
      <c r="G37" s="444"/>
      <c r="H37" s="444"/>
      <c r="I37" s="445"/>
      <c r="J37" s="446"/>
      <c r="K37" s="446"/>
      <c r="L37" s="446"/>
      <c r="M37" s="712"/>
    </row>
    <row r="38" spans="2:13" ht="15" customHeight="1" x14ac:dyDescent="0.25">
      <c r="B38" s="214">
        <v>7</v>
      </c>
      <c r="C38" s="215">
        <v>0.30000000000000004</v>
      </c>
      <c r="D38" s="218" t="s">
        <v>141</v>
      </c>
      <c r="E38" s="441" t="s">
        <v>109</v>
      </c>
      <c r="F38" s="218"/>
      <c r="G38" s="218"/>
      <c r="H38" s="218"/>
      <c r="I38" s="217" t="s">
        <v>35</v>
      </c>
      <c r="J38" s="423">
        <v>28.6</v>
      </c>
      <c r="K38" s="421"/>
      <c r="L38" s="424"/>
      <c r="M38" s="714"/>
    </row>
    <row r="39" spans="2:13" ht="15" customHeight="1" x14ac:dyDescent="0.25">
      <c r="B39" s="214">
        <v>8</v>
      </c>
      <c r="C39" s="215">
        <v>0.1</v>
      </c>
      <c r="D39" s="218" t="s">
        <v>140</v>
      </c>
      <c r="E39" s="441" t="s">
        <v>115</v>
      </c>
      <c r="F39" s="218"/>
      <c r="G39" s="218"/>
      <c r="H39" s="218"/>
      <c r="I39" s="217" t="s">
        <v>35</v>
      </c>
      <c r="J39" s="423">
        <v>11</v>
      </c>
      <c r="K39" s="421"/>
      <c r="L39" s="424"/>
      <c r="M39" s="714"/>
    </row>
    <row r="40" spans="2:13" ht="15" customHeight="1" x14ac:dyDescent="0.25">
      <c r="B40" s="211">
        <v>8</v>
      </c>
      <c r="C40" s="111">
        <v>0.2</v>
      </c>
      <c r="D40" s="218" t="s">
        <v>99</v>
      </c>
      <c r="E40" s="441" t="s">
        <v>139</v>
      </c>
      <c r="F40" s="218"/>
      <c r="G40" s="218"/>
      <c r="H40" s="218"/>
      <c r="I40" s="217" t="s">
        <v>100</v>
      </c>
      <c r="J40" s="423">
        <v>30</v>
      </c>
      <c r="K40" s="421"/>
      <c r="L40" s="424"/>
      <c r="M40" s="714"/>
    </row>
    <row r="41" spans="2:13" ht="15" customHeight="1" x14ac:dyDescent="0.25">
      <c r="B41" s="211">
        <v>8</v>
      </c>
      <c r="C41" s="111">
        <v>0.30000000000000004</v>
      </c>
      <c r="D41" s="218" t="s">
        <v>78</v>
      </c>
      <c r="E41" s="441" t="s">
        <v>139</v>
      </c>
      <c r="F41" s="218"/>
      <c r="G41" s="218"/>
      <c r="H41" s="218"/>
      <c r="I41" s="217" t="s">
        <v>44</v>
      </c>
      <c r="J41" s="423">
        <v>33</v>
      </c>
      <c r="K41" s="421"/>
      <c r="L41" s="425"/>
      <c r="M41" s="714"/>
    </row>
    <row r="42" spans="2:13" ht="15" customHeight="1" x14ac:dyDescent="0.25">
      <c r="B42" s="418">
        <v>9</v>
      </c>
      <c r="C42" s="419" t="s">
        <v>19</v>
      </c>
      <c r="D42" s="444" t="s">
        <v>95</v>
      </c>
      <c r="E42" s="442"/>
      <c r="F42" s="444"/>
      <c r="G42" s="444"/>
      <c r="H42" s="444"/>
      <c r="I42" s="445"/>
      <c r="J42" s="446"/>
      <c r="K42" s="446"/>
      <c r="L42" s="446"/>
      <c r="M42" s="712"/>
    </row>
    <row r="43" spans="2:13" ht="15" customHeight="1" x14ac:dyDescent="0.25">
      <c r="B43" s="210">
        <v>9</v>
      </c>
      <c r="C43" s="203">
        <v>0.1</v>
      </c>
      <c r="D43" s="218" t="s">
        <v>131</v>
      </c>
      <c r="E43" s="441" t="s">
        <v>109</v>
      </c>
      <c r="F43" s="218"/>
      <c r="G43" s="218"/>
      <c r="H43" s="218"/>
      <c r="I43" s="217" t="s">
        <v>35</v>
      </c>
      <c r="J43" s="423">
        <v>13</v>
      </c>
      <c r="K43" s="421"/>
      <c r="L43" s="424"/>
      <c r="M43" s="714"/>
    </row>
    <row r="44" spans="2:13" ht="15" customHeight="1" x14ac:dyDescent="0.25">
      <c r="B44" s="214">
        <v>9</v>
      </c>
      <c r="C44" s="215">
        <v>0.1</v>
      </c>
      <c r="D44" s="218" t="s">
        <v>132</v>
      </c>
      <c r="E44" s="441" t="s">
        <v>109</v>
      </c>
      <c r="F44" s="218"/>
      <c r="G44" s="218"/>
      <c r="H44" s="218"/>
      <c r="I44" s="217" t="s">
        <v>35</v>
      </c>
      <c r="J44" s="423">
        <v>12</v>
      </c>
      <c r="K44" s="421"/>
      <c r="L44" s="424"/>
      <c r="M44" s="714"/>
    </row>
    <row r="45" spans="2:13" ht="15" customHeight="1" x14ac:dyDescent="0.25">
      <c r="B45" s="214">
        <v>9</v>
      </c>
      <c r="C45" s="215">
        <v>0.2</v>
      </c>
      <c r="D45" s="218" t="s">
        <v>133</v>
      </c>
      <c r="E45" s="441" t="s">
        <v>109</v>
      </c>
      <c r="F45" s="218"/>
      <c r="G45" s="218"/>
      <c r="H45" s="218"/>
      <c r="I45" s="217" t="s">
        <v>35</v>
      </c>
      <c r="J45" s="423">
        <v>12</v>
      </c>
      <c r="K45" s="421"/>
      <c r="L45" s="424"/>
      <c r="M45" s="714"/>
    </row>
    <row r="46" spans="2:13" ht="15" customHeight="1" x14ac:dyDescent="0.25">
      <c r="B46" s="214">
        <v>9</v>
      </c>
      <c r="C46" s="215">
        <v>0.2</v>
      </c>
      <c r="D46" s="218" t="s">
        <v>84</v>
      </c>
      <c r="E46" s="441" t="s">
        <v>109</v>
      </c>
      <c r="F46" s="218"/>
      <c r="G46" s="218"/>
      <c r="H46" s="218"/>
      <c r="I46" s="217" t="s">
        <v>35</v>
      </c>
      <c r="J46" s="423">
        <v>12</v>
      </c>
      <c r="K46" s="421"/>
      <c r="L46" s="424"/>
      <c r="M46" s="714"/>
    </row>
    <row r="47" spans="2:13" ht="15" customHeight="1" x14ac:dyDescent="0.25">
      <c r="B47" s="214">
        <v>9</v>
      </c>
      <c r="C47" s="215">
        <v>0.30000000000000004</v>
      </c>
      <c r="D47" s="218" t="s">
        <v>101</v>
      </c>
      <c r="E47" s="441" t="s">
        <v>109</v>
      </c>
      <c r="F47" s="218"/>
      <c r="G47" s="218"/>
      <c r="H47" s="218"/>
      <c r="I47" s="217" t="s">
        <v>35</v>
      </c>
      <c r="J47" s="423">
        <v>12</v>
      </c>
      <c r="K47" s="421"/>
      <c r="L47" s="422"/>
      <c r="M47" s="714"/>
    </row>
    <row r="48" spans="2:13" ht="15" customHeight="1" x14ac:dyDescent="0.25">
      <c r="B48" s="214">
        <v>9</v>
      </c>
      <c r="C48" s="215">
        <v>0.30000000000000004</v>
      </c>
      <c r="D48" s="218" t="s">
        <v>90</v>
      </c>
      <c r="E48" s="441" t="s">
        <v>109</v>
      </c>
      <c r="F48" s="218"/>
      <c r="G48" s="218"/>
      <c r="H48" s="218"/>
      <c r="I48" s="217" t="s">
        <v>35</v>
      </c>
      <c r="J48" s="423">
        <v>13.200000000000001</v>
      </c>
      <c r="K48" s="421"/>
      <c r="L48" s="424"/>
      <c r="M48" s="714"/>
    </row>
    <row r="49" spans="2:13" ht="15" customHeight="1" x14ac:dyDescent="0.25">
      <c r="B49" s="214">
        <v>9</v>
      </c>
      <c r="C49" s="215">
        <v>0.4</v>
      </c>
      <c r="D49" s="218" t="s">
        <v>135</v>
      </c>
      <c r="E49" s="441" t="s">
        <v>134</v>
      </c>
      <c r="F49" s="218"/>
      <c r="G49" s="218"/>
      <c r="H49" s="218"/>
      <c r="I49" s="217" t="s">
        <v>39</v>
      </c>
      <c r="J49" s="423">
        <v>2</v>
      </c>
      <c r="K49" s="421"/>
      <c r="L49" s="424"/>
      <c r="M49" s="714"/>
    </row>
    <row r="50" spans="2:13" ht="15" customHeight="1" x14ac:dyDescent="0.25">
      <c r="B50" s="214">
        <v>9</v>
      </c>
      <c r="C50" s="215">
        <v>0.4</v>
      </c>
      <c r="D50" s="218" t="s">
        <v>136</v>
      </c>
      <c r="E50" s="441" t="s">
        <v>118</v>
      </c>
      <c r="F50" s="218"/>
      <c r="G50" s="218"/>
      <c r="H50" s="218"/>
      <c r="I50" s="217" t="s">
        <v>35</v>
      </c>
      <c r="J50" s="423">
        <v>45</v>
      </c>
      <c r="K50" s="421"/>
      <c r="L50" s="424"/>
      <c r="M50" s="714"/>
    </row>
    <row r="51" spans="2:13" ht="15" customHeight="1" x14ac:dyDescent="0.25">
      <c r="B51" s="214">
        <v>9</v>
      </c>
      <c r="C51" s="215">
        <v>0.5</v>
      </c>
      <c r="D51" s="218" t="s">
        <v>90</v>
      </c>
      <c r="E51" s="441" t="s">
        <v>115</v>
      </c>
      <c r="F51" s="218"/>
      <c r="G51" s="218"/>
      <c r="H51" s="218"/>
      <c r="I51" s="217" t="s">
        <v>35</v>
      </c>
      <c r="J51" s="423">
        <v>44</v>
      </c>
      <c r="K51" s="421"/>
      <c r="L51" s="424"/>
      <c r="M51" s="714"/>
    </row>
    <row r="52" spans="2:13" ht="15" customHeight="1" x14ac:dyDescent="0.25">
      <c r="B52" s="214">
        <v>9</v>
      </c>
      <c r="C52" s="215">
        <v>0.5</v>
      </c>
      <c r="D52" s="218" t="s">
        <v>90</v>
      </c>
      <c r="E52" s="441" t="s">
        <v>113</v>
      </c>
      <c r="F52" s="218"/>
      <c r="G52" s="218"/>
      <c r="H52" s="218"/>
      <c r="I52" s="217" t="s">
        <v>35</v>
      </c>
      <c r="J52" s="423">
        <v>2.2000000000000002</v>
      </c>
      <c r="K52" s="421"/>
      <c r="L52" s="424"/>
      <c r="M52" s="714"/>
    </row>
    <row r="53" spans="2:13" ht="17.25" customHeight="1" x14ac:dyDescent="0.25">
      <c r="B53" s="418">
        <v>10</v>
      </c>
      <c r="C53" s="419" t="s">
        <v>19</v>
      </c>
      <c r="D53" s="444" t="s">
        <v>20</v>
      </c>
      <c r="E53" s="442"/>
      <c r="F53" s="444"/>
      <c r="G53" s="444"/>
      <c r="H53" s="444"/>
      <c r="I53" s="445"/>
      <c r="J53" s="446"/>
      <c r="K53" s="446"/>
      <c r="L53" s="446"/>
      <c r="M53" s="712"/>
    </row>
    <row r="54" spans="2:13" ht="15" customHeight="1" x14ac:dyDescent="0.25">
      <c r="B54" s="210">
        <v>10</v>
      </c>
      <c r="C54" s="203">
        <v>0.1</v>
      </c>
      <c r="D54" s="569" t="s">
        <v>80</v>
      </c>
      <c r="E54" s="440"/>
      <c r="F54" s="216"/>
      <c r="G54" s="216"/>
      <c r="H54" s="216"/>
      <c r="I54" s="217" t="s">
        <v>41</v>
      </c>
      <c r="J54" s="423">
        <v>1</v>
      </c>
      <c r="K54" s="421"/>
      <c r="L54" s="425"/>
      <c r="M54" s="447"/>
    </row>
    <row r="55" spans="2:13" ht="15" customHeight="1" x14ac:dyDescent="0.25">
      <c r="B55" s="211">
        <v>10</v>
      </c>
      <c r="C55" s="111">
        <v>0.2</v>
      </c>
      <c r="D55" s="218" t="s">
        <v>91</v>
      </c>
      <c r="E55" s="218"/>
      <c r="F55" s="218"/>
      <c r="G55" s="218"/>
      <c r="H55" s="218"/>
      <c r="I55" s="217" t="s">
        <v>41</v>
      </c>
      <c r="J55" s="423">
        <v>1</v>
      </c>
      <c r="K55" s="421"/>
      <c r="L55" s="424"/>
      <c r="M55" s="447"/>
    </row>
    <row r="56" spans="2:13" ht="15" customHeight="1" thickBot="1" x14ac:dyDescent="0.3">
      <c r="B56" s="211">
        <v>10</v>
      </c>
      <c r="C56" s="111">
        <v>0.30000000000000004</v>
      </c>
      <c r="D56" s="220" t="s">
        <v>83</v>
      </c>
      <c r="E56" s="441" t="s">
        <v>75</v>
      </c>
      <c r="F56" s="220"/>
      <c r="G56" s="220"/>
      <c r="H56" s="220"/>
      <c r="I56" s="217" t="s">
        <v>85</v>
      </c>
      <c r="J56" s="423">
        <v>3</v>
      </c>
      <c r="K56" s="421"/>
      <c r="L56" s="424"/>
      <c r="M56" s="714"/>
    </row>
    <row r="57" spans="2:13" ht="15" customHeight="1" thickBot="1" x14ac:dyDescent="0.3">
      <c r="B57" s="471"/>
      <c r="C57" s="472"/>
      <c r="D57" s="448" t="s">
        <v>47</v>
      </c>
      <c r="E57" s="448"/>
      <c r="F57" s="448"/>
      <c r="G57" s="448"/>
      <c r="H57" s="448"/>
      <c r="I57" s="449"/>
      <c r="J57" s="450"/>
      <c r="K57" s="451"/>
      <c r="L57" s="451"/>
      <c r="M57" s="715"/>
    </row>
    <row r="58" spans="2:13" ht="15" customHeight="1" thickBot="1" x14ac:dyDescent="0.3">
      <c r="B58" s="517"/>
      <c r="C58" s="473"/>
      <c r="D58" s="452"/>
      <c r="E58" s="452"/>
      <c r="F58" s="452"/>
      <c r="G58" s="452"/>
      <c r="H58" s="452"/>
      <c r="I58" s="453"/>
      <c r="J58" s="454"/>
      <c r="K58" s="455"/>
      <c r="L58" s="483"/>
      <c r="M58" s="518"/>
    </row>
    <row r="59" spans="2:13" ht="15" customHeight="1" thickBot="1" x14ac:dyDescent="0.3">
      <c r="B59" s="474"/>
      <c r="C59" s="475"/>
      <c r="D59" s="458" t="s">
        <v>2</v>
      </c>
      <c r="E59" s="459" t="s">
        <v>63</v>
      </c>
      <c r="F59" s="457"/>
      <c r="G59" s="457"/>
      <c r="H59" s="457"/>
      <c r="I59" s="460" t="s">
        <v>39</v>
      </c>
      <c r="J59" s="461" t="s">
        <v>40</v>
      </c>
      <c r="K59" s="461" t="s">
        <v>64</v>
      </c>
      <c r="L59" s="461" t="s">
        <v>65</v>
      </c>
      <c r="M59" s="462" t="s">
        <v>66</v>
      </c>
    </row>
    <row r="60" spans="2:13" ht="15" customHeight="1" x14ac:dyDescent="0.25">
      <c r="B60" s="679" t="s">
        <v>21</v>
      </c>
      <c r="C60" s="680"/>
      <c r="D60" s="681" t="s">
        <v>48</v>
      </c>
      <c r="E60" s="682"/>
      <c r="F60" s="682"/>
      <c r="G60" s="682"/>
      <c r="H60" s="682"/>
      <c r="I60" s="682"/>
      <c r="J60" s="683"/>
      <c r="K60" s="683"/>
      <c r="L60" s="683"/>
      <c r="M60" s="684"/>
    </row>
    <row r="61" spans="2:13" ht="15" customHeight="1" x14ac:dyDescent="0.25">
      <c r="B61" s="418">
        <v>11</v>
      </c>
      <c r="C61" s="419" t="s">
        <v>19</v>
      </c>
      <c r="D61" s="444" t="s">
        <v>102</v>
      </c>
      <c r="E61" s="444"/>
      <c r="F61" s="444"/>
      <c r="G61" s="444"/>
      <c r="H61" s="444"/>
      <c r="I61" s="445"/>
      <c r="J61" s="446"/>
      <c r="K61" s="446"/>
      <c r="L61" s="446"/>
      <c r="M61" s="420"/>
    </row>
    <row r="62" spans="2:13" ht="15" customHeight="1" x14ac:dyDescent="0.25">
      <c r="B62" s="210">
        <v>11</v>
      </c>
      <c r="C62" s="203">
        <v>0.1</v>
      </c>
      <c r="D62" s="218" t="s">
        <v>145</v>
      </c>
      <c r="E62" s="441" t="s">
        <v>103</v>
      </c>
      <c r="F62" s="218"/>
      <c r="G62" s="218"/>
      <c r="H62" s="218"/>
      <c r="I62" s="217" t="s">
        <v>41</v>
      </c>
      <c r="J62" s="423">
        <v>1</v>
      </c>
      <c r="K62" s="421"/>
      <c r="L62" s="424"/>
      <c r="M62" s="714"/>
    </row>
    <row r="63" spans="2:13" ht="15" customHeight="1" x14ac:dyDescent="0.25">
      <c r="B63" s="418">
        <v>12</v>
      </c>
      <c r="C63" s="419" t="s">
        <v>19</v>
      </c>
      <c r="D63" s="444" t="s">
        <v>146</v>
      </c>
      <c r="E63" s="444"/>
      <c r="F63" s="444"/>
      <c r="G63" s="444"/>
      <c r="H63" s="444"/>
      <c r="I63" s="445"/>
      <c r="J63" s="446"/>
      <c r="K63" s="446"/>
      <c r="L63" s="446"/>
      <c r="M63" s="420"/>
    </row>
    <row r="64" spans="2:13" ht="15" customHeight="1" x14ac:dyDescent="0.25">
      <c r="B64" s="210">
        <v>12</v>
      </c>
      <c r="C64" s="203">
        <v>0.1</v>
      </c>
      <c r="D64" s="218" t="s">
        <v>147</v>
      </c>
      <c r="E64" s="441" t="s">
        <v>103</v>
      </c>
      <c r="F64" s="218"/>
      <c r="G64" s="218"/>
      <c r="H64" s="218"/>
      <c r="I64" s="217" t="s">
        <v>41</v>
      </c>
      <c r="J64" s="423">
        <v>1</v>
      </c>
      <c r="K64" s="421"/>
      <c r="L64" s="424"/>
      <c r="M64" s="714"/>
    </row>
    <row r="65" spans="1:13" ht="15" customHeight="1" x14ac:dyDescent="0.25">
      <c r="A65"/>
      <c r="B65" s="418">
        <v>13</v>
      </c>
      <c r="C65" s="419" t="s">
        <v>19</v>
      </c>
      <c r="D65" s="444" t="s">
        <v>92</v>
      </c>
      <c r="E65" s="444"/>
      <c r="F65" s="444"/>
      <c r="G65" s="444"/>
      <c r="H65" s="444"/>
      <c r="I65" s="445"/>
      <c r="J65" s="446"/>
      <c r="K65" s="446"/>
      <c r="L65" s="446"/>
      <c r="M65" s="420"/>
    </row>
    <row r="66" spans="1:13" ht="15" customHeight="1" x14ac:dyDescent="0.25">
      <c r="A66"/>
      <c r="B66" s="210">
        <v>13</v>
      </c>
      <c r="C66" s="203">
        <v>0.1</v>
      </c>
      <c r="D66" s="218" t="s">
        <v>151</v>
      </c>
      <c r="E66" s="441"/>
      <c r="F66" s="218"/>
      <c r="G66" s="218"/>
      <c r="H66" s="218"/>
      <c r="I66" s="217" t="s">
        <v>39</v>
      </c>
      <c r="J66" s="423">
        <v>1</v>
      </c>
      <c r="K66" s="421"/>
      <c r="L66" s="424"/>
      <c r="M66" s="714"/>
    </row>
    <row r="67" spans="1:13" ht="15" customHeight="1" x14ac:dyDescent="0.25">
      <c r="A67"/>
      <c r="B67" s="211">
        <v>13</v>
      </c>
      <c r="C67" s="111">
        <v>0.2</v>
      </c>
      <c r="D67" s="218" t="s">
        <v>152</v>
      </c>
      <c r="E67" s="441"/>
      <c r="F67" s="218"/>
      <c r="G67" s="218"/>
      <c r="H67" s="218"/>
      <c r="I67" s="217" t="s">
        <v>39</v>
      </c>
      <c r="J67" s="423">
        <v>2</v>
      </c>
      <c r="K67" s="421"/>
      <c r="L67" s="425"/>
      <c r="M67" s="447"/>
    </row>
    <row r="68" spans="1:13" ht="15" customHeight="1" x14ac:dyDescent="0.25">
      <c r="A68"/>
      <c r="B68" s="211">
        <v>13</v>
      </c>
      <c r="C68" s="111">
        <v>0.30000000000000004</v>
      </c>
      <c r="D68" s="218" t="s">
        <v>153</v>
      </c>
      <c r="E68" s="441" t="s">
        <v>103</v>
      </c>
      <c r="F68" s="218"/>
      <c r="G68" s="218"/>
      <c r="H68" s="218"/>
      <c r="I68" s="217" t="s">
        <v>41</v>
      </c>
      <c r="J68" s="423">
        <v>1</v>
      </c>
      <c r="K68" s="421"/>
      <c r="L68" s="425"/>
      <c r="M68" s="447"/>
    </row>
    <row r="69" spans="1:13" customFormat="1" ht="15" customHeight="1" x14ac:dyDescent="0.25">
      <c r="B69" s="418">
        <v>14</v>
      </c>
      <c r="C69" s="419" t="s">
        <v>19</v>
      </c>
      <c r="D69" s="444" t="s">
        <v>51</v>
      </c>
      <c r="E69" s="444"/>
      <c r="F69" s="444"/>
      <c r="G69" s="444"/>
      <c r="H69" s="444"/>
      <c r="I69" s="445"/>
      <c r="J69" s="446"/>
      <c r="K69" s="446"/>
      <c r="L69" s="446"/>
      <c r="M69" s="420"/>
    </row>
    <row r="70" spans="1:13" customFormat="1" ht="15" customHeight="1" x14ac:dyDescent="0.25">
      <c r="B70" s="210">
        <v>14</v>
      </c>
      <c r="C70" s="203">
        <v>0.1</v>
      </c>
      <c r="D70" s="218" t="s">
        <v>94</v>
      </c>
      <c r="E70" s="441"/>
      <c r="F70" s="218"/>
      <c r="G70" s="218"/>
      <c r="H70" s="218"/>
      <c r="I70" s="217"/>
      <c r="J70" s="423"/>
      <c r="K70" s="421"/>
      <c r="L70" s="425"/>
      <c r="M70" s="447"/>
    </row>
    <row r="71" spans="1:13" customFormat="1" ht="15" customHeight="1" x14ac:dyDescent="0.25">
      <c r="B71" s="211">
        <v>14</v>
      </c>
      <c r="C71" s="111">
        <v>0.2</v>
      </c>
      <c r="D71" s="218" t="s">
        <v>142</v>
      </c>
      <c r="E71" s="441" t="s">
        <v>139</v>
      </c>
      <c r="F71" s="218"/>
      <c r="G71" s="218"/>
      <c r="H71" s="218"/>
      <c r="I71" s="217" t="s">
        <v>35</v>
      </c>
      <c r="J71" s="423">
        <v>24</v>
      </c>
      <c r="K71" s="421"/>
      <c r="L71" s="425"/>
      <c r="M71" s="447"/>
    </row>
    <row r="72" spans="1:13" customFormat="1" ht="15" customHeight="1" x14ac:dyDescent="0.25">
      <c r="B72" s="211">
        <v>14</v>
      </c>
      <c r="C72" s="111">
        <v>0.30000000000000004</v>
      </c>
      <c r="D72" s="218" t="s">
        <v>93</v>
      </c>
      <c r="E72" s="441" t="s">
        <v>139</v>
      </c>
      <c r="F72" s="218"/>
      <c r="G72" s="218"/>
      <c r="H72" s="218"/>
      <c r="I72" s="217" t="s">
        <v>35</v>
      </c>
      <c r="J72" s="423">
        <v>24</v>
      </c>
      <c r="K72" s="421"/>
      <c r="L72" s="425"/>
      <c r="M72" s="447"/>
    </row>
    <row r="73" spans="1:13" customFormat="1" ht="15" customHeight="1" x14ac:dyDescent="0.25">
      <c r="B73" s="211">
        <v>14</v>
      </c>
      <c r="C73" s="111">
        <v>0.4</v>
      </c>
      <c r="D73" s="218" t="s">
        <v>143</v>
      </c>
      <c r="E73" s="441" t="s">
        <v>144</v>
      </c>
      <c r="F73" s="218"/>
      <c r="G73" s="218"/>
      <c r="H73" s="218"/>
      <c r="I73" s="217" t="s">
        <v>35</v>
      </c>
      <c r="J73" s="423">
        <v>37.6</v>
      </c>
      <c r="K73" s="421"/>
      <c r="L73" s="425"/>
      <c r="M73" s="447"/>
    </row>
    <row r="74" spans="1:13" customFormat="1" ht="15" customHeight="1" x14ac:dyDescent="0.25">
      <c r="B74" s="418">
        <v>15</v>
      </c>
      <c r="C74" s="419" t="s">
        <v>19</v>
      </c>
      <c r="D74" s="444" t="s">
        <v>148</v>
      </c>
      <c r="E74" s="442"/>
      <c r="F74" s="444"/>
      <c r="G74" s="444"/>
      <c r="H74" s="444"/>
      <c r="I74" s="445"/>
      <c r="J74" s="446"/>
      <c r="K74" s="446"/>
      <c r="L74" s="446"/>
      <c r="M74" s="712"/>
    </row>
    <row r="75" spans="1:13" customFormat="1" ht="15" customHeight="1" x14ac:dyDescent="0.25">
      <c r="B75" s="214">
        <v>15</v>
      </c>
      <c r="C75" s="215">
        <v>0.1</v>
      </c>
      <c r="D75" s="218" t="s">
        <v>149</v>
      </c>
      <c r="E75" s="441"/>
      <c r="F75" s="218"/>
      <c r="G75" s="218"/>
      <c r="H75" s="218"/>
      <c r="I75" s="217" t="s">
        <v>39</v>
      </c>
      <c r="J75" s="423">
        <v>7</v>
      </c>
      <c r="K75" s="421"/>
      <c r="L75" s="424"/>
      <c r="M75" s="714"/>
    </row>
    <row r="76" spans="1:13" customFormat="1" ht="15" customHeight="1" thickBot="1" x14ac:dyDescent="0.3">
      <c r="B76" s="211">
        <v>15</v>
      </c>
      <c r="C76" s="111">
        <v>0.2</v>
      </c>
      <c r="D76" s="220" t="s">
        <v>150</v>
      </c>
      <c r="E76" s="443"/>
      <c r="F76" s="220"/>
      <c r="G76" s="220"/>
      <c r="H76" s="220"/>
      <c r="I76" s="217" t="s">
        <v>35</v>
      </c>
      <c r="J76" s="423">
        <v>110</v>
      </c>
      <c r="K76" s="421"/>
      <c r="L76" s="425"/>
      <c r="M76" s="447"/>
    </row>
    <row r="77" spans="1:13" ht="15" customHeight="1" thickBot="1" x14ac:dyDescent="0.3">
      <c r="B77" s="476"/>
      <c r="C77" s="477"/>
      <c r="D77" s="464" t="s">
        <v>49</v>
      </c>
      <c r="E77" s="464"/>
      <c r="F77" s="464"/>
      <c r="G77" s="464"/>
      <c r="H77" s="464"/>
      <c r="I77" s="465"/>
      <c r="J77" s="466"/>
      <c r="K77" s="463"/>
      <c r="L77" s="463"/>
      <c r="M77" s="713"/>
    </row>
    <row r="78" spans="1:13" ht="15" customHeight="1" x14ac:dyDescent="0.25">
      <c r="A78" s="209"/>
      <c r="B78" s="519"/>
      <c r="C78" s="61"/>
      <c r="D78" s="467"/>
      <c r="E78" s="467"/>
      <c r="F78" s="467"/>
      <c r="G78" s="467"/>
      <c r="H78" s="467"/>
      <c r="I78" s="468"/>
      <c r="J78" s="469"/>
      <c r="K78" s="469"/>
      <c r="L78" s="699"/>
      <c r="M78" s="484"/>
    </row>
    <row r="79" spans="1:13" ht="16.5" thickBot="1" x14ac:dyDescent="0.3">
      <c r="A79" s="209"/>
      <c r="B79" s="519"/>
      <c r="C79" s="65"/>
      <c r="D79" s="61"/>
      <c r="E79" s="61"/>
      <c r="F79" s="61"/>
      <c r="G79" s="61"/>
      <c r="H79" s="61"/>
      <c r="I79" s="60"/>
      <c r="J79" s="426"/>
      <c r="K79" s="427"/>
      <c r="L79" s="426"/>
      <c r="M79" s="520"/>
    </row>
    <row r="80" spans="1:13" ht="24" customHeight="1" thickBot="1" x14ac:dyDescent="0.25">
      <c r="B80" s="548"/>
      <c r="C80" s="549"/>
      <c r="D80" s="550" t="s">
        <v>50</v>
      </c>
      <c r="E80" s="550" t="s">
        <v>30</v>
      </c>
      <c r="F80" s="550"/>
      <c r="G80" s="550"/>
      <c r="H80" s="550"/>
      <c r="I80" s="349"/>
      <c r="J80" s="551"/>
      <c r="K80" s="552"/>
      <c r="L80" s="553" t="s">
        <v>38</v>
      </c>
      <c r="M80" s="702"/>
    </row>
    <row r="81" spans="2:13" ht="9.75" customHeight="1" x14ac:dyDescent="0.25">
      <c r="B81" s="222"/>
      <c r="C81" s="223"/>
      <c r="D81" s="221"/>
      <c r="E81" s="221"/>
      <c r="F81" s="221"/>
      <c r="G81" s="221"/>
      <c r="H81" s="221"/>
      <c r="I81" s="224"/>
      <c r="J81" s="428"/>
      <c r="K81" s="429"/>
      <c r="L81" s="690"/>
      <c r="M81" s="688"/>
    </row>
    <row r="82" spans="2:13" ht="19.5" customHeight="1" x14ac:dyDescent="0.25">
      <c r="B82" s="225"/>
      <c r="C82" s="244"/>
      <c r="D82" s="485" t="s">
        <v>52</v>
      </c>
      <c r="E82" s="486" t="s">
        <v>30</v>
      </c>
      <c r="F82" s="487"/>
      <c r="G82" s="487"/>
      <c r="H82" s="486"/>
      <c r="I82" s="486"/>
      <c r="J82" s="488"/>
      <c r="K82" s="488"/>
      <c r="L82" s="691" t="s">
        <v>38</v>
      </c>
      <c r="M82" s="703"/>
    </row>
    <row r="83" spans="2:13" ht="13.5" customHeight="1" thickBot="1" x14ac:dyDescent="0.3">
      <c r="B83" s="227"/>
      <c r="C83" s="228"/>
      <c r="D83" s="229"/>
      <c r="E83" s="230"/>
      <c r="F83" s="231"/>
      <c r="G83" s="231"/>
      <c r="H83" s="229"/>
      <c r="I83" s="230"/>
      <c r="J83" s="297"/>
      <c r="K83" s="297"/>
      <c r="L83" s="297"/>
      <c r="M83" s="704"/>
    </row>
    <row r="84" spans="2:13" ht="18.75" thickBot="1" x14ac:dyDescent="0.3">
      <c r="B84" s="248"/>
      <c r="C84" s="249"/>
      <c r="D84" s="249" t="s">
        <v>59</v>
      </c>
      <c r="E84" s="251" t="s">
        <v>30</v>
      </c>
      <c r="F84" s="252"/>
      <c r="G84" s="252"/>
      <c r="H84" s="250"/>
      <c r="I84" s="251"/>
      <c r="J84" s="430"/>
      <c r="K84" s="430"/>
      <c r="L84" s="692" t="s">
        <v>38</v>
      </c>
      <c r="M84" s="705"/>
    </row>
    <row r="85" spans="2:13" ht="7.5" customHeight="1" x14ac:dyDescent="0.25">
      <c r="B85" s="253"/>
      <c r="C85" s="254"/>
      <c r="D85" s="255"/>
      <c r="E85" s="256"/>
      <c r="F85" s="257"/>
      <c r="G85" s="257"/>
      <c r="H85" s="255"/>
      <c r="I85" s="256"/>
      <c r="J85" s="298"/>
      <c r="K85" s="298"/>
      <c r="L85" s="298"/>
      <c r="M85" s="706"/>
    </row>
    <row r="86" spans="2:13" ht="18" x14ac:dyDescent="0.25">
      <c r="B86" s="258"/>
      <c r="C86" s="259"/>
      <c r="D86" s="489" t="s">
        <v>60</v>
      </c>
      <c r="E86" s="491" t="s">
        <v>30</v>
      </c>
      <c r="F86" s="492"/>
      <c r="G86" s="492"/>
      <c r="H86" s="490"/>
      <c r="I86" s="491"/>
      <c r="J86" s="493"/>
      <c r="K86" s="493"/>
      <c r="L86" s="693" t="s">
        <v>38</v>
      </c>
      <c r="M86" s="703"/>
    </row>
    <row r="87" spans="2:13" ht="9.75" customHeight="1" x14ac:dyDescent="0.25">
      <c r="B87" s="253"/>
      <c r="C87" s="260"/>
      <c r="D87" s="494"/>
      <c r="E87" s="495"/>
      <c r="F87" s="496"/>
      <c r="G87" s="496"/>
      <c r="H87" s="494"/>
      <c r="I87" s="495"/>
      <c r="J87" s="497"/>
      <c r="K87" s="498"/>
      <c r="L87" s="694"/>
      <c r="M87" s="706"/>
    </row>
    <row r="88" spans="2:13" ht="18" x14ac:dyDescent="0.25">
      <c r="B88" s="264"/>
      <c r="C88" s="265"/>
      <c r="D88" s="499" t="s">
        <v>56</v>
      </c>
      <c r="E88" s="266" t="s">
        <v>67</v>
      </c>
      <c r="F88" s="492"/>
      <c r="G88" s="492"/>
      <c r="H88" s="490"/>
      <c r="I88" s="266"/>
      <c r="J88" s="493"/>
      <c r="K88" s="493"/>
      <c r="L88" s="693" t="s">
        <v>38</v>
      </c>
      <c r="M88" s="707"/>
    </row>
    <row r="89" spans="2:13" customFormat="1" ht="18.75" thickBot="1" x14ac:dyDescent="0.3">
      <c r="B89" s="370"/>
      <c r="C89" s="334"/>
      <c r="D89" s="500"/>
      <c r="E89" s="500"/>
      <c r="F89" s="500"/>
      <c r="G89" s="500"/>
      <c r="H89" s="500"/>
      <c r="I89" s="500"/>
      <c r="J89" s="501"/>
      <c r="K89" s="501"/>
      <c r="L89" s="695"/>
      <c r="M89" s="708"/>
    </row>
    <row r="90" spans="2:13" ht="21.75" customHeight="1" thickBot="1" x14ac:dyDescent="0.25">
      <c r="B90" s="548"/>
      <c r="C90" s="549"/>
      <c r="D90" s="550" t="s">
        <v>54</v>
      </c>
      <c r="E90" s="356" t="s">
        <v>55</v>
      </c>
      <c r="F90" s="560"/>
      <c r="G90" s="560"/>
      <c r="H90" s="550"/>
      <c r="I90" s="356"/>
      <c r="J90" s="551"/>
      <c r="K90" s="552"/>
      <c r="L90" s="553" t="s">
        <v>38</v>
      </c>
      <c r="M90" s="702"/>
    </row>
    <row r="91" spans="2:13" ht="18" x14ac:dyDescent="0.25">
      <c r="B91" s="227"/>
      <c r="C91" s="237"/>
      <c r="D91" s="238"/>
      <c r="E91" s="235"/>
      <c r="F91" s="236"/>
      <c r="G91" s="236"/>
      <c r="H91" s="238"/>
      <c r="I91" s="235"/>
      <c r="J91" s="434"/>
      <c r="K91" s="300"/>
      <c r="L91" s="690"/>
      <c r="M91" s="704"/>
    </row>
    <row r="92" spans="2:13" ht="18" x14ac:dyDescent="0.25">
      <c r="B92" s="561"/>
      <c r="C92" s="562"/>
      <c r="D92" s="563" t="s">
        <v>96</v>
      </c>
      <c r="E92" s="565"/>
      <c r="F92" s="566"/>
      <c r="G92" s="566"/>
      <c r="H92" s="564"/>
      <c r="I92" s="565"/>
      <c r="J92" s="567"/>
      <c r="K92" s="567"/>
      <c r="L92" s="696" t="s">
        <v>38</v>
      </c>
      <c r="M92" s="709"/>
    </row>
    <row r="93" spans="2:13" ht="8.25" customHeight="1" x14ac:dyDescent="0.25">
      <c r="B93" s="227"/>
      <c r="C93" s="237"/>
      <c r="D93" s="221"/>
      <c r="E93" s="235"/>
      <c r="F93" s="236"/>
      <c r="G93" s="236"/>
      <c r="H93" s="226"/>
      <c r="I93" s="235"/>
      <c r="J93" s="434"/>
      <c r="K93" s="300"/>
      <c r="L93" s="690"/>
      <c r="M93" s="704"/>
    </row>
    <row r="94" spans="2:13" ht="18" x14ac:dyDescent="0.25">
      <c r="B94" s="225"/>
      <c r="C94" s="502"/>
      <c r="D94" s="485" t="s">
        <v>52</v>
      </c>
      <c r="E94" s="486" t="s">
        <v>53</v>
      </c>
      <c r="F94" s="487"/>
      <c r="G94" s="487"/>
      <c r="H94" s="486"/>
      <c r="I94" s="486"/>
      <c r="J94" s="488"/>
      <c r="K94" s="488"/>
      <c r="L94" s="691"/>
      <c r="M94" s="703"/>
    </row>
    <row r="95" spans="2:13" ht="7.5" customHeight="1" thickBot="1" x14ac:dyDescent="0.3">
      <c r="B95" s="227"/>
      <c r="C95" s="237"/>
      <c r="D95" s="238"/>
      <c r="E95" s="235"/>
      <c r="F95" s="236"/>
      <c r="G95" s="236"/>
      <c r="H95" s="238"/>
      <c r="I95" s="235"/>
      <c r="J95" s="434"/>
      <c r="K95" s="300"/>
      <c r="L95" s="690"/>
      <c r="M95" s="704"/>
    </row>
    <row r="96" spans="2:13" ht="19.5" customHeight="1" thickBot="1" x14ac:dyDescent="0.3">
      <c r="B96" s="248"/>
      <c r="C96" s="249"/>
      <c r="D96" s="249" t="s">
        <v>59</v>
      </c>
      <c r="E96" s="251" t="s">
        <v>53</v>
      </c>
      <c r="F96" s="252"/>
      <c r="G96" s="252"/>
      <c r="H96" s="250"/>
      <c r="I96" s="251"/>
      <c r="J96" s="430"/>
      <c r="K96" s="430"/>
      <c r="L96" s="692" t="s">
        <v>38</v>
      </c>
      <c r="M96" s="705"/>
    </row>
    <row r="97" spans="2:13" ht="16.5" customHeight="1" x14ac:dyDescent="0.25">
      <c r="B97" s="253"/>
      <c r="C97" s="267"/>
      <c r="D97" s="268"/>
      <c r="E97" s="262"/>
      <c r="F97" s="263"/>
      <c r="G97" s="263"/>
      <c r="H97" s="268"/>
      <c r="I97" s="262"/>
      <c r="J97" s="431"/>
      <c r="K97" s="299"/>
      <c r="L97" s="694"/>
      <c r="M97" s="706"/>
    </row>
    <row r="98" spans="2:13" ht="18" x14ac:dyDescent="0.25">
      <c r="B98" s="258"/>
      <c r="C98" s="489"/>
      <c r="D98" s="489" t="s">
        <v>60</v>
      </c>
      <c r="E98" s="491" t="s">
        <v>61</v>
      </c>
      <c r="F98" s="492"/>
      <c r="G98" s="492"/>
      <c r="H98" s="490"/>
      <c r="I98" s="491"/>
      <c r="J98" s="493"/>
      <c r="K98" s="493"/>
      <c r="L98" s="693" t="s">
        <v>38</v>
      </c>
      <c r="M98" s="703"/>
    </row>
    <row r="99" spans="2:13" ht="9" customHeight="1" x14ac:dyDescent="0.25">
      <c r="B99" s="253"/>
      <c r="C99" s="503"/>
      <c r="D99" s="494"/>
      <c r="E99" s="495"/>
      <c r="F99" s="496"/>
      <c r="G99" s="496"/>
      <c r="H99" s="494"/>
      <c r="I99" s="495"/>
      <c r="J99" s="497"/>
      <c r="K99" s="498"/>
      <c r="L99" s="694"/>
      <c r="M99" s="706"/>
    </row>
    <row r="100" spans="2:13" ht="18" x14ac:dyDescent="0.25">
      <c r="B100" s="264"/>
      <c r="C100" s="499"/>
      <c r="D100" s="499" t="s">
        <v>57</v>
      </c>
      <c r="E100" s="266" t="s">
        <v>67</v>
      </c>
      <c r="F100" s="492"/>
      <c r="G100" s="492"/>
      <c r="H100" s="490"/>
      <c r="I100" s="266"/>
      <c r="J100" s="493"/>
      <c r="K100" s="493"/>
      <c r="L100" s="693" t="s">
        <v>38</v>
      </c>
      <c r="M100" s="707"/>
    </row>
    <row r="101" spans="2:13" customFormat="1" ht="18.75" thickBot="1" x14ac:dyDescent="0.3">
      <c r="B101" s="370"/>
      <c r="C101" s="334"/>
      <c r="D101" s="334"/>
      <c r="E101" s="334"/>
      <c r="F101" s="334"/>
      <c r="G101" s="334"/>
      <c r="H101" s="334"/>
      <c r="I101" s="334"/>
      <c r="J101" s="432"/>
      <c r="K101" s="433"/>
      <c r="L101" s="695"/>
      <c r="M101" s="708"/>
    </row>
    <row r="102" spans="2:13" customFormat="1" ht="24" thickBot="1" x14ac:dyDescent="0.25">
      <c r="B102" s="548"/>
      <c r="C102" s="549"/>
      <c r="D102" s="550" t="s">
        <v>58</v>
      </c>
      <c r="E102" s="356" t="s">
        <v>55</v>
      </c>
      <c r="F102" s="560"/>
      <c r="G102" s="560"/>
      <c r="H102" s="550"/>
      <c r="I102" s="356"/>
      <c r="J102" s="551"/>
      <c r="K102" s="552"/>
      <c r="L102" s="553" t="s">
        <v>38</v>
      </c>
      <c r="M102" s="702"/>
    </row>
    <row r="103" spans="2:13" ht="18.75" thickBot="1" x14ac:dyDescent="0.3">
      <c r="B103" s="554"/>
      <c r="C103" s="555"/>
      <c r="D103" s="556"/>
      <c r="E103" s="556"/>
      <c r="F103" s="556"/>
      <c r="G103" s="556"/>
      <c r="H103" s="556"/>
      <c r="I103" s="557"/>
      <c r="J103" s="558"/>
      <c r="K103" s="559"/>
      <c r="L103" s="697"/>
      <c r="M103" s="689"/>
    </row>
    <row r="104" spans="2:13" ht="19.5" thickTop="1" thickBot="1" x14ac:dyDescent="0.3">
      <c r="B104" s="227"/>
      <c r="C104" s="237"/>
      <c r="D104" s="374"/>
      <c r="E104" s="374"/>
      <c r="F104" s="374"/>
      <c r="G104" s="374"/>
      <c r="H104" s="374"/>
      <c r="I104" s="375"/>
      <c r="J104" s="435"/>
      <c r="K104" s="436"/>
      <c r="L104" s="690"/>
      <c r="M104" s="710"/>
    </row>
    <row r="105" spans="2:13" ht="32.25" customHeight="1" thickBot="1" x14ac:dyDescent="0.25">
      <c r="B105" s="568"/>
      <c r="C105" s="535"/>
      <c r="D105" s="535" t="s">
        <v>45</v>
      </c>
      <c r="E105" s="536"/>
      <c r="F105" s="536"/>
      <c r="G105" s="536"/>
      <c r="H105" s="536"/>
      <c r="I105" s="537"/>
      <c r="J105" s="538"/>
      <c r="K105" s="539"/>
      <c r="L105" s="698" t="s">
        <v>38</v>
      </c>
      <c r="M105" s="711"/>
    </row>
    <row r="106" spans="2:13" ht="21" thickBot="1" x14ac:dyDescent="0.35">
      <c r="B106" s="371"/>
      <c r="C106" s="66"/>
      <c r="D106" s="62"/>
      <c r="E106" s="372"/>
      <c r="F106" s="372"/>
      <c r="G106" s="372"/>
      <c r="H106" s="372"/>
      <c r="I106" s="373"/>
      <c r="J106" s="507"/>
      <c r="K106" s="506" t="s">
        <v>31</v>
      </c>
      <c r="L106" s="504">
        <v>90</v>
      </c>
      <c r="M106" s="505" t="s">
        <v>33</v>
      </c>
    </row>
    <row r="107" spans="2:13" x14ac:dyDescent="0.2">
      <c r="B107" s="205"/>
      <c r="C107" s="112"/>
      <c r="J107" s="437"/>
      <c r="K107" s="438"/>
      <c r="L107" s="439"/>
      <c r="M107" s="439"/>
    </row>
    <row r="108" spans="2:13" x14ac:dyDescent="0.2">
      <c r="B108" s="206"/>
      <c r="J108" s="439"/>
      <c r="K108" s="438"/>
      <c r="L108" s="439"/>
      <c r="M108" s="439"/>
    </row>
    <row r="109" spans="2:13" x14ac:dyDescent="0.2">
      <c r="B109" s="206"/>
      <c r="J109" s="439"/>
      <c r="K109" s="438"/>
      <c r="L109" s="439"/>
      <c r="M109" s="439"/>
    </row>
    <row r="110" spans="2:13" x14ac:dyDescent="0.2">
      <c r="B110" s="206"/>
      <c r="J110" s="439"/>
      <c r="K110" s="438"/>
      <c r="L110" s="439"/>
      <c r="M110" s="439"/>
    </row>
    <row r="111" spans="2:13" x14ac:dyDescent="0.2">
      <c r="B111" s="207"/>
      <c r="J111" s="204"/>
      <c r="K111" s="204"/>
      <c r="L111" s="204"/>
    </row>
    <row r="112" spans="2:13" x14ac:dyDescent="0.2">
      <c r="B112" s="207"/>
      <c r="J112" s="204"/>
      <c r="K112" s="204"/>
      <c r="L112" s="204"/>
    </row>
    <row r="113" spans="2:12" x14ac:dyDescent="0.2">
      <c r="B113" s="207"/>
      <c r="J113" s="204"/>
      <c r="K113" s="204"/>
      <c r="L113" s="204"/>
    </row>
    <row r="114" spans="2:12" x14ac:dyDescent="0.2">
      <c r="B114" s="207"/>
      <c r="J114" s="204"/>
      <c r="K114" s="204"/>
      <c r="L114" s="204"/>
    </row>
    <row r="115" spans="2:12" x14ac:dyDescent="0.2">
      <c r="B115" s="207"/>
      <c r="J115" s="204"/>
      <c r="K115" s="204"/>
      <c r="L115" s="204"/>
    </row>
    <row r="116" spans="2:12" x14ac:dyDescent="0.2">
      <c r="B116" s="207"/>
      <c r="J116" s="204"/>
      <c r="K116" s="204"/>
      <c r="L116" s="204"/>
    </row>
    <row r="117" spans="2:12" x14ac:dyDescent="0.2">
      <c r="B117" s="207"/>
      <c r="J117" s="204"/>
      <c r="K117" s="204"/>
      <c r="L117" s="204"/>
    </row>
    <row r="118" spans="2:12" x14ac:dyDescent="0.2">
      <c r="B118" s="207"/>
      <c r="J118" s="204"/>
      <c r="K118" s="204"/>
      <c r="L118" s="204"/>
    </row>
    <row r="119" spans="2:12" x14ac:dyDescent="0.2">
      <c r="J119" s="204"/>
      <c r="K119" s="204"/>
      <c r="L119" s="204"/>
    </row>
    <row r="120" spans="2:12" x14ac:dyDescent="0.2">
      <c r="J120" s="204"/>
      <c r="K120" s="204"/>
      <c r="L120" s="204"/>
    </row>
    <row r="121" spans="2:12" x14ac:dyDescent="0.2">
      <c r="J121" s="204"/>
      <c r="K121" s="204"/>
      <c r="L121" s="204"/>
    </row>
    <row r="122" spans="2:12" x14ac:dyDescent="0.2">
      <c r="J122" s="204"/>
      <c r="K122" s="204"/>
      <c r="L122" s="204"/>
    </row>
    <row r="123" spans="2:12" x14ac:dyDescent="0.2">
      <c r="J123" s="204"/>
      <c r="K123" s="204"/>
      <c r="L123" s="204"/>
    </row>
    <row r="124" spans="2:12" x14ac:dyDescent="0.2">
      <c r="J124" s="204"/>
      <c r="K124" s="204"/>
      <c r="L124" s="204"/>
    </row>
    <row r="125" spans="2:12" x14ac:dyDescent="0.2">
      <c r="J125" s="204"/>
      <c r="K125" s="204"/>
      <c r="L125" s="204"/>
    </row>
    <row r="126" spans="2:12" x14ac:dyDescent="0.2">
      <c r="J126" s="204"/>
      <c r="K126" s="204"/>
      <c r="L126" s="204"/>
    </row>
    <row r="127" spans="2:12" x14ac:dyDescent="0.2">
      <c r="J127" s="204"/>
      <c r="K127" s="204"/>
      <c r="L127" s="204"/>
    </row>
    <row r="128" spans="2:12" x14ac:dyDescent="0.2">
      <c r="J128" s="204"/>
      <c r="K128" s="204"/>
      <c r="L128" s="204"/>
    </row>
    <row r="129" spans="10:12" x14ac:dyDescent="0.2">
      <c r="J129" s="204"/>
      <c r="K129" s="204"/>
      <c r="L129" s="204"/>
    </row>
  </sheetData>
  <phoneticPr fontId="0" type="noConversion"/>
  <pageMargins left="0.15748031496062992" right="0.11811023622047245" top="0.51181102362204722" bottom="0.31496062992125984" header="0.27559055118110237" footer="0"/>
  <pageSetup paperSize="9" scale="45" fitToHeight="5" orientation="portrait" r:id="rId1"/>
  <headerFooter alignWithMargins="0"/>
  <rowBreaks count="1" manualBreakCount="1">
    <brk id="106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96"/>
  <sheetViews>
    <sheetView showGridLines="0" showZeros="0" topLeftCell="A4" zoomScale="50" zoomScaleNormal="50" zoomScaleSheetLayoutView="50" workbookViewId="0">
      <selection activeCell="K60" sqref="K60:O61"/>
    </sheetView>
  </sheetViews>
  <sheetFormatPr baseColWidth="10" defaultRowHeight="12.75" x14ac:dyDescent="0.2"/>
  <cols>
    <col min="1" max="1" width="2" customWidth="1"/>
    <col min="2" max="2" width="13.85546875" customWidth="1"/>
    <col min="3" max="3" width="43.85546875" customWidth="1"/>
    <col min="4" max="4" width="28.7109375" bestFit="1" customWidth="1"/>
    <col min="5" max="5" width="23" customWidth="1"/>
    <col min="6" max="6" width="15.85546875" customWidth="1"/>
    <col min="7" max="7" width="3" customWidth="1"/>
    <col min="8" max="15" width="17.85546875" customWidth="1"/>
    <col min="16" max="16" width="14.7109375" hidden="1" customWidth="1"/>
    <col min="17" max="17" width="15.5703125" hidden="1" customWidth="1"/>
    <col min="18" max="18" width="14.7109375" hidden="1" customWidth="1"/>
    <col min="19" max="19" width="15.5703125" hidden="1" customWidth="1"/>
    <col min="20" max="20" width="14.7109375" hidden="1" customWidth="1"/>
    <col min="21" max="21" width="15.5703125" hidden="1" customWidth="1"/>
    <col min="22" max="22" width="14.7109375" hidden="1" customWidth="1"/>
    <col min="23" max="23" width="17.28515625" hidden="1" customWidth="1"/>
    <col min="24" max="24" width="14.7109375" hidden="1" customWidth="1"/>
    <col min="25" max="25" width="20.140625" hidden="1" customWidth="1"/>
    <col min="26" max="26" width="3.85546875" style="1" hidden="1" customWidth="1"/>
  </cols>
  <sheetData>
    <row r="1" spans="1:38" ht="17.25" customHeight="1" x14ac:dyDescent="0.2"/>
    <row r="2" spans="1:38" ht="26.25" customHeight="1" x14ac:dyDescent="0.4">
      <c r="C2" s="783"/>
      <c r="D2" s="783"/>
      <c r="E2" s="783"/>
      <c r="F2" s="783"/>
      <c r="H2" s="2"/>
      <c r="I2" s="2"/>
      <c r="J2" s="2"/>
    </row>
    <row r="3" spans="1:38" ht="27.75" customHeight="1" thickBot="1" x14ac:dyDescent="0.4">
      <c r="C3" s="6"/>
      <c r="D3" s="6"/>
      <c r="E3" s="6"/>
      <c r="F3" s="6"/>
    </row>
    <row r="4" spans="1:38" ht="30.75" customHeight="1" x14ac:dyDescent="0.35">
      <c r="B4" s="720"/>
      <c r="C4" s="784" t="s">
        <v>107</v>
      </c>
      <c r="D4" s="785"/>
      <c r="E4" s="721" t="s">
        <v>46</v>
      </c>
      <c r="F4" s="521"/>
      <c r="G4" s="722"/>
      <c r="H4" s="722"/>
      <c r="I4" s="722"/>
      <c r="J4" s="722"/>
      <c r="K4" s="722"/>
      <c r="L4" s="722"/>
      <c r="M4" s="722"/>
      <c r="N4" s="722"/>
      <c r="O4" s="723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6"/>
      <c r="AA4" s="57"/>
      <c r="AB4" s="57"/>
      <c r="AC4" s="57"/>
      <c r="AD4" s="57"/>
      <c r="AE4" s="57"/>
      <c r="AF4" s="57"/>
      <c r="AG4" s="57"/>
      <c r="AH4" s="57"/>
      <c r="AI4" s="57"/>
    </row>
    <row r="5" spans="1:38" ht="29.25" customHeight="1" x14ac:dyDescent="0.3">
      <c r="B5" s="724"/>
      <c r="C5" s="522" t="s">
        <v>62</v>
      </c>
      <c r="D5" s="725"/>
      <c r="E5" s="725"/>
      <c r="F5" s="523"/>
      <c r="G5" s="726"/>
      <c r="H5" s="726"/>
      <c r="I5" s="726"/>
      <c r="J5" s="726"/>
      <c r="K5" s="726"/>
      <c r="L5" s="726"/>
      <c r="M5" s="726"/>
      <c r="N5" s="726"/>
      <c r="O5" s="727"/>
      <c r="P5" s="57"/>
      <c r="Q5" s="57"/>
      <c r="R5" s="57"/>
      <c r="S5" s="57"/>
      <c r="T5" s="57"/>
      <c r="U5" s="57"/>
      <c r="V5" s="57"/>
      <c r="W5" s="57"/>
      <c r="X5" s="57"/>
      <c r="Y5" s="57"/>
      <c r="Z5" s="56"/>
      <c r="AA5" s="57"/>
      <c r="AB5" s="57"/>
      <c r="AC5" s="57"/>
      <c r="AD5" s="57"/>
      <c r="AE5" s="57"/>
      <c r="AF5" s="57"/>
      <c r="AG5" s="57"/>
      <c r="AH5" s="57"/>
      <c r="AI5" s="57"/>
    </row>
    <row r="6" spans="1:38" ht="36" customHeight="1" x14ac:dyDescent="0.3">
      <c r="A6" s="5"/>
      <c r="B6" s="728"/>
      <c r="C6" s="522" t="s">
        <v>16</v>
      </c>
      <c r="D6" s="522"/>
      <c r="E6" s="522"/>
      <c r="F6" s="522"/>
      <c r="G6" s="522"/>
      <c r="H6" s="522"/>
      <c r="I6" s="522"/>
      <c r="J6" s="522"/>
      <c r="K6" s="522"/>
      <c r="L6" s="522"/>
      <c r="M6" s="522"/>
      <c r="N6" s="522"/>
      <c r="O6" s="772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8"/>
      <c r="AA6" s="27"/>
      <c r="AB6" s="27"/>
      <c r="AC6" s="27"/>
      <c r="AD6" s="27"/>
      <c r="AE6" s="27"/>
      <c r="AF6" s="27"/>
      <c r="AG6" s="27"/>
      <c r="AH6" s="27"/>
      <c r="AI6" s="27"/>
    </row>
    <row r="7" spans="1:38" ht="17.25" customHeight="1" x14ac:dyDescent="0.25">
      <c r="A7" s="33"/>
      <c r="B7" s="729"/>
      <c r="C7" s="64"/>
      <c r="D7" s="64"/>
      <c r="E7" s="730"/>
      <c r="F7" s="730"/>
      <c r="G7" s="730"/>
      <c r="H7" s="730"/>
      <c r="I7" s="730"/>
      <c r="J7" s="730"/>
      <c r="K7" s="730"/>
      <c r="L7" s="730"/>
      <c r="M7" s="730"/>
      <c r="N7" s="730"/>
      <c r="O7" s="731"/>
      <c r="P7" s="35"/>
      <c r="Q7" s="35"/>
      <c r="R7" s="35"/>
      <c r="S7" s="35"/>
      <c r="T7" s="35"/>
      <c r="U7" s="35"/>
      <c r="V7" s="35"/>
      <c r="W7" s="35"/>
      <c r="X7" s="35"/>
      <c r="Y7" s="35"/>
      <c r="Z7" s="36"/>
      <c r="AA7" s="35"/>
      <c r="AB7" s="35"/>
      <c r="AC7" s="35"/>
      <c r="AD7" s="35"/>
      <c r="AE7" s="35"/>
      <c r="AF7" s="35"/>
      <c r="AG7" s="35"/>
      <c r="AH7" s="35"/>
      <c r="AI7" s="35"/>
    </row>
    <row r="8" spans="1:38" ht="42.75" customHeight="1" thickBot="1" x14ac:dyDescent="0.25">
      <c r="A8" s="35"/>
      <c r="B8" s="732"/>
      <c r="C8" s="733" t="s">
        <v>50</v>
      </c>
      <c r="D8" s="734"/>
      <c r="E8" s="735"/>
      <c r="F8" s="735"/>
      <c r="G8" s="735"/>
      <c r="H8" s="735"/>
      <c r="I8" s="735"/>
      <c r="J8" s="735"/>
      <c r="K8" s="735"/>
      <c r="L8" s="735"/>
      <c r="M8" s="735"/>
      <c r="N8" s="735"/>
      <c r="O8" s="736"/>
      <c r="P8" s="35"/>
      <c r="Q8" s="35"/>
      <c r="R8" s="35"/>
      <c r="S8" s="35"/>
      <c r="T8" s="35"/>
      <c r="U8" s="35"/>
      <c r="V8" s="35"/>
      <c r="W8" s="35"/>
      <c r="X8" s="35"/>
      <c r="Y8" s="35"/>
      <c r="Z8" s="36"/>
      <c r="AA8" s="35"/>
      <c r="AB8" s="35"/>
      <c r="AC8" s="35"/>
      <c r="AD8" s="35"/>
      <c r="AE8" s="35"/>
      <c r="AF8" s="35"/>
      <c r="AG8" s="35"/>
      <c r="AH8" s="35"/>
      <c r="AI8" s="35"/>
    </row>
    <row r="9" spans="1:38" ht="16.5" customHeight="1" thickBot="1" x14ac:dyDescent="0.25">
      <c r="A9" s="35"/>
      <c r="B9" s="729"/>
      <c r="C9" s="730"/>
      <c r="D9" s="730"/>
      <c r="E9" s="737"/>
      <c r="F9" s="737"/>
      <c r="G9" s="737"/>
      <c r="H9" s="730"/>
      <c r="I9" s="730"/>
      <c r="J9" s="730"/>
      <c r="K9" s="730"/>
      <c r="L9" s="730"/>
      <c r="M9" s="730"/>
      <c r="N9" s="730"/>
      <c r="O9" s="731"/>
      <c r="P9" s="35"/>
      <c r="Q9" s="35"/>
      <c r="R9" s="35"/>
      <c r="S9" s="35"/>
      <c r="T9" s="35"/>
      <c r="U9" s="35"/>
      <c r="V9" s="35"/>
      <c r="W9" s="35"/>
      <c r="X9" s="35"/>
      <c r="Y9" s="35"/>
      <c r="Z9" s="36"/>
      <c r="AA9" s="35"/>
      <c r="AB9" s="35"/>
      <c r="AC9" s="35"/>
      <c r="AD9" s="35"/>
      <c r="AE9" s="35"/>
      <c r="AF9" s="35"/>
      <c r="AG9" s="35"/>
      <c r="AH9" s="35"/>
      <c r="AI9" s="35"/>
    </row>
    <row r="10" spans="1:38" ht="20.100000000000001" customHeight="1" x14ac:dyDescent="0.3">
      <c r="A10" s="35"/>
      <c r="B10" s="738"/>
      <c r="C10" s="777" t="s">
        <v>18</v>
      </c>
      <c r="D10" s="778"/>
      <c r="E10" s="377" t="s">
        <v>8</v>
      </c>
      <c r="F10" s="377" t="s">
        <v>32</v>
      </c>
      <c r="G10" s="378"/>
      <c r="H10" s="330" t="s">
        <v>4</v>
      </c>
      <c r="I10" s="331" t="s">
        <v>12</v>
      </c>
      <c r="J10" s="332" t="s">
        <v>4</v>
      </c>
      <c r="K10" s="333" t="s">
        <v>11</v>
      </c>
      <c r="L10" s="332" t="s">
        <v>4</v>
      </c>
      <c r="M10" s="333" t="s">
        <v>13</v>
      </c>
      <c r="N10" s="332" t="s">
        <v>4</v>
      </c>
      <c r="O10" s="74">
        <v>3</v>
      </c>
      <c r="P10" s="72" t="s">
        <v>4</v>
      </c>
      <c r="Q10" s="75">
        <v>14</v>
      </c>
      <c r="R10" s="72" t="s">
        <v>4</v>
      </c>
      <c r="S10" s="75">
        <v>15</v>
      </c>
      <c r="T10" s="76" t="s">
        <v>4</v>
      </c>
      <c r="U10" s="75">
        <v>16</v>
      </c>
      <c r="V10" s="37" t="s">
        <v>4</v>
      </c>
      <c r="W10" s="38">
        <v>17</v>
      </c>
      <c r="X10" s="39" t="s">
        <v>4</v>
      </c>
      <c r="Y10" s="38">
        <v>18</v>
      </c>
      <c r="Z10" s="40"/>
      <c r="AA10" s="41"/>
      <c r="AB10" s="41"/>
      <c r="AC10" s="41"/>
      <c r="AD10" s="41"/>
      <c r="AE10" s="41"/>
      <c r="AF10" s="41"/>
      <c r="AG10" s="41"/>
      <c r="AH10" s="41"/>
      <c r="AI10" s="41"/>
    </row>
    <row r="11" spans="1:38" ht="20.100000000000001" customHeight="1" x14ac:dyDescent="0.3">
      <c r="A11" s="41"/>
      <c r="B11" s="379" t="s">
        <v>17</v>
      </c>
      <c r="C11" s="779"/>
      <c r="D11" s="780"/>
      <c r="E11" s="113" t="s">
        <v>3</v>
      </c>
      <c r="F11" s="113" t="s">
        <v>7</v>
      </c>
      <c r="G11" s="326"/>
      <c r="H11" s="118" t="s">
        <v>5</v>
      </c>
      <c r="I11" s="78" t="s">
        <v>5</v>
      </c>
      <c r="J11" s="118" t="s">
        <v>5</v>
      </c>
      <c r="K11" s="78" t="s">
        <v>5</v>
      </c>
      <c r="L11" s="118" t="s">
        <v>5</v>
      </c>
      <c r="M11" s="78" t="s">
        <v>5</v>
      </c>
      <c r="N11" s="118" t="s">
        <v>5</v>
      </c>
      <c r="O11" s="773" t="s">
        <v>5</v>
      </c>
      <c r="P11" s="79" t="s">
        <v>5</v>
      </c>
      <c r="Q11" s="80" t="s">
        <v>5</v>
      </c>
      <c r="R11" s="79" t="s">
        <v>5</v>
      </c>
      <c r="S11" s="80" t="s">
        <v>5</v>
      </c>
      <c r="T11" s="77" t="s">
        <v>5</v>
      </c>
      <c r="U11" s="80" t="s">
        <v>5</v>
      </c>
      <c r="V11" s="47" t="s">
        <v>5</v>
      </c>
      <c r="W11" s="49" t="s">
        <v>5</v>
      </c>
      <c r="X11" s="48" t="s">
        <v>5</v>
      </c>
      <c r="Y11" s="49" t="s">
        <v>5</v>
      </c>
      <c r="Z11" s="109"/>
      <c r="AA11" s="41"/>
      <c r="AB11" s="41"/>
      <c r="AC11" s="41"/>
      <c r="AD11" s="41"/>
      <c r="AE11" s="41"/>
      <c r="AF11" s="41"/>
      <c r="AG11" s="41"/>
      <c r="AH11" s="41"/>
      <c r="AI11" s="41"/>
    </row>
    <row r="12" spans="1:38" ht="20.100000000000001" customHeight="1" thickBot="1" x14ac:dyDescent="0.3">
      <c r="A12" s="41"/>
      <c r="B12" s="739"/>
      <c r="C12" s="781"/>
      <c r="D12" s="782"/>
      <c r="E12" s="399" t="s">
        <v>2</v>
      </c>
      <c r="F12" s="399" t="s">
        <v>6</v>
      </c>
      <c r="G12" s="400"/>
      <c r="H12" s="392" t="s">
        <v>2</v>
      </c>
      <c r="I12" s="391" t="s">
        <v>6</v>
      </c>
      <c r="J12" s="392" t="s">
        <v>2</v>
      </c>
      <c r="K12" s="391" t="s">
        <v>6</v>
      </c>
      <c r="L12" s="392" t="s">
        <v>2</v>
      </c>
      <c r="M12" s="391" t="s">
        <v>6</v>
      </c>
      <c r="N12" s="392" t="s">
        <v>2</v>
      </c>
      <c r="O12" s="401" t="s">
        <v>6</v>
      </c>
      <c r="P12" s="79" t="s">
        <v>2</v>
      </c>
      <c r="Q12" s="80" t="s">
        <v>6</v>
      </c>
      <c r="R12" s="79" t="s">
        <v>2</v>
      </c>
      <c r="S12" s="81" t="s">
        <v>6</v>
      </c>
      <c r="T12" s="77" t="s">
        <v>2</v>
      </c>
      <c r="U12" s="80" t="s">
        <v>6</v>
      </c>
      <c r="V12" s="47" t="s">
        <v>2</v>
      </c>
      <c r="W12" s="110" t="s">
        <v>6</v>
      </c>
      <c r="X12" s="48" t="s">
        <v>2</v>
      </c>
      <c r="Y12" s="49" t="s">
        <v>6</v>
      </c>
      <c r="Z12" s="109"/>
      <c r="AA12" s="41"/>
      <c r="AB12" s="41"/>
      <c r="AC12" s="41"/>
      <c r="AD12" s="41"/>
      <c r="AE12" s="41"/>
      <c r="AF12" s="41"/>
      <c r="AG12" s="41"/>
      <c r="AH12" s="41"/>
      <c r="AI12" s="41"/>
    </row>
    <row r="13" spans="1:38" s="4" customFormat="1" ht="23.1" customHeight="1" thickTop="1" x14ac:dyDescent="0.2">
      <c r="A13" s="42"/>
      <c r="B13" s="402">
        <v>1</v>
      </c>
      <c r="C13" s="740" t="s">
        <v>76</v>
      </c>
      <c r="D13" s="741"/>
      <c r="E13" s="199"/>
      <c r="F13" s="114"/>
      <c r="G13" s="328"/>
      <c r="H13" s="742"/>
      <c r="I13" s="743"/>
      <c r="J13" s="134">
        <v>1</v>
      </c>
      <c r="K13" s="135"/>
      <c r="L13" s="397"/>
      <c r="M13" s="398"/>
      <c r="N13" s="122"/>
      <c r="O13" s="167"/>
      <c r="P13" s="376"/>
      <c r="Q13" s="129" t="e">
        <f>P13*#REF!</f>
        <v>#REF!</v>
      </c>
      <c r="R13" s="128"/>
      <c r="S13" s="129" t="e">
        <f>R13*#REF!</f>
        <v>#REF!</v>
      </c>
      <c r="T13" s="128"/>
      <c r="U13" s="129" t="e">
        <f>T13*#REF!</f>
        <v>#REF!</v>
      </c>
      <c r="V13" s="128"/>
      <c r="W13" s="129" t="e">
        <f>V13*#REF!</f>
        <v>#REF!</v>
      </c>
      <c r="X13" s="128"/>
      <c r="Y13" s="129" t="e">
        <f>X13*#REF!</f>
        <v>#REF!</v>
      </c>
      <c r="Z13" s="130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</row>
    <row r="14" spans="1:38" s="4" customFormat="1" ht="16.5" customHeight="1" thickBot="1" x14ac:dyDescent="0.25">
      <c r="A14" s="42"/>
      <c r="B14" s="403"/>
      <c r="C14" s="744"/>
      <c r="D14" s="741"/>
      <c r="E14" s="195"/>
      <c r="F14" s="114"/>
      <c r="G14" s="328"/>
      <c r="H14" s="533"/>
      <c r="I14" s="345"/>
      <c r="J14" s="120"/>
      <c r="K14" s="84"/>
      <c r="L14" s="122"/>
      <c r="M14" s="123"/>
      <c r="N14" s="122"/>
      <c r="O14" s="167"/>
      <c r="P14" s="124"/>
      <c r="Q14" s="126" t="e">
        <f>P14*#REF!</f>
        <v>#REF!</v>
      </c>
      <c r="R14" s="127"/>
      <c r="S14" s="126" t="e">
        <f>R14*#REF!</f>
        <v>#REF!</v>
      </c>
      <c r="T14" s="127"/>
      <c r="U14" s="126" t="e">
        <f>T14*#REF!</f>
        <v>#REF!</v>
      </c>
      <c r="V14" s="127"/>
      <c r="W14" s="126" t="e">
        <f>V14*#REF!</f>
        <v>#REF!</v>
      </c>
      <c r="X14" s="127"/>
      <c r="Y14" s="132" t="e">
        <f>X14*#REF!</f>
        <v>#REF!</v>
      </c>
      <c r="Z14" s="130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</row>
    <row r="15" spans="1:38" s="3" customFormat="1" ht="23.1" customHeight="1" thickTop="1" x14ac:dyDescent="0.2">
      <c r="A15" s="43"/>
      <c r="B15" s="404">
        <v>2</v>
      </c>
      <c r="C15" s="745" t="s">
        <v>77</v>
      </c>
      <c r="D15" s="746"/>
      <c r="E15" s="194"/>
      <c r="F15" s="115"/>
      <c r="G15" s="327"/>
      <c r="H15" s="534"/>
      <c r="I15" s="346"/>
      <c r="J15" s="134">
        <v>0.32</v>
      </c>
      <c r="K15" s="135"/>
      <c r="L15" s="134">
        <v>0.375</v>
      </c>
      <c r="M15" s="570"/>
      <c r="N15" s="134">
        <v>0.30499999999999999</v>
      </c>
      <c r="O15" s="380"/>
      <c r="P15" s="376"/>
      <c r="Q15" s="136" t="e">
        <f>P15*#REF!</f>
        <v>#REF!</v>
      </c>
      <c r="R15" s="128"/>
      <c r="S15" s="136" t="e">
        <f>R15*#REF!</f>
        <v>#REF!</v>
      </c>
      <c r="T15" s="128"/>
      <c r="U15" s="136" t="e">
        <f>T15*#REF!</f>
        <v>#REF!</v>
      </c>
      <c r="V15" s="128"/>
      <c r="W15" s="136" t="e">
        <f>V15*#REF!</f>
        <v>#REF!</v>
      </c>
      <c r="X15" s="128"/>
      <c r="Y15" s="129" t="e">
        <f>X15*#REF!</f>
        <v>#REF!</v>
      </c>
      <c r="Z15" s="130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</row>
    <row r="16" spans="1:38" s="4" customFormat="1" ht="16.5" customHeight="1" thickBot="1" x14ac:dyDescent="0.25">
      <c r="A16" s="42"/>
      <c r="B16" s="403"/>
      <c r="C16" s="744"/>
      <c r="D16" s="741"/>
      <c r="E16" s="195"/>
      <c r="F16" s="114"/>
      <c r="G16" s="328"/>
      <c r="H16" s="533"/>
      <c r="I16" s="345"/>
      <c r="J16" s="120"/>
      <c r="K16" s="84"/>
      <c r="L16" s="131"/>
      <c r="M16" s="165"/>
      <c r="N16" s="131"/>
      <c r="O16" s="208"/>
      <c r="P16" s="124"/>
      <c r="Q16" s="126" t="e">
        <f>P16*#REF!</f>
        <v>#REF!</v>
      </c>
      <c r="R16" s="127"/>
      <c r="S16" s="126" t="e">
        <f>R16*#REF!</f>
        <v>#REF!</v>
      </c>
      <c r="T16" s="127"/>
      <c r="U16" s="126" t="e">
        <f>T16*#REF!</f>
        <v>#REF!</v>
      </c>
      <c r="V16" s="127"/>
      <c r="W16" s="126" t="e">
        <f>V16*#REF!</f>
        <v>#REF!</v>
      </c>
      <c r="X16" s="127"/>
      <c r="Y16" s="132" t="e">
        <f>X16*#REF!</f>
        <v>#REF!</v>
      </c>
      <c r="Z16" s="130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</row>
    <row r="17" spans="1:38" s="3" customFormat="1" ht="23.1" customHeight="1" thickTop="1" x14ac:dyDescent="0.2">
      <c r="A17" s="43"/>
      <c r="B17" s="404">
        <v>3</v>
      </c>
      <c r="C17" s="745" t="s">
        <v>127</v>
      </c>
      <c r="D17" s="746"/>
      <c r="E17" s="194"/>
      <c r="F17" s="115"/>
      <c r="G17" s="327"/>
      <c r="H17" s="138"/>
      <c r="I17" s="347"/>
      <c r="J17" s="138"/>
      <c r="K17" s="347"/>
      <c r="L17" s="138"/>
      <c r="M17" s="347"/>
      <c r="N17" s="570">
        <v>1</v>
      </c>
      <c r="O17" s="380"/>
      <c r="P17" s="376"/>
      <c r="Q17" s="129">
        <f>P17*$F17</f>
        <v>0</v>
      </c>
      <c r="R17" s="128"/>
      <c r="S17" s="129">
        <f>R17*$F17</f>
        <v>0</v>
      </c>
      <c r="T17" s="128"/>
      <c r="U17" s="129" t="e">
        <f>T17*#REF!</f>
        <v>#REF!</v>
      </c>
      <c r="V17" s="128"/>
      <c r="W17" s="129">
        <f>V17*$F17</f>
        <v>0</v>
      </c>
      <c r="X17" s="128"/>
      <c r="Y17" s="129" t="e">
        <f>X17*#REF!</f>
        <v>#REF!</v>
      </c>
      <c r="Z17" s="130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</row>
    <row r="18" spans="1:38" s="4" customFormat="1" ht="16.5" customHeight="1" thickBot="1" x14ac:dyDescent="0.25">
      <c r="A18" s="42"/>
      <c r="B18" s="403"/>
      <c r="C18" s="744"/>
      <c r="D18" s="741"/>
      <c r="E18" s="195"/>
      <c r="F18" s="114"/>
      <c r="G18" s="328"/>
      <c r="H18" s="533"/>
      <c r="I18" s="345"/>
      <c r="J18" s="120"/>
      <c r="K18" s="84"/>
      <c r="L18" s="122"/>
      <c r="M18" s="123"/>
      <c r="N18" s="122"/>
      <c r="O18" s="167"/>
      <c r="P18" s="124"/>
      <c r="Q18" s="126" t="e">
        <f>P18*#REF!</f>
        <v>#REF!</v>
      </c>
      <c r="R18" s="127"/>
      <c r="S18" s="126" t="e">
        <f>R18*#REF!</f>
        <v>#REF!</v>
      </c>
      <c r="T18" s="127"/>
      <c r="U18" s="126" t="e">
        <f>T18*#REF!</f>
        <v>#REF!</v>
      </c>
      <c r="V18" s="127"/>
      <c r="W18" s="126" t="e">
        <f>V18*#REF!</f>
        <v>#REF!</v>
      </c>
      <c r="X18" s="127"/>
      <c r="Y18" s="132" t="e">
        <f>X18*#REF!</f>
        <v>#REF!</v>
      </c>
      <c r="Z18" s="130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</row>
    <row r="19" spans="1:38" s="3" customFormat="1" ht="23.1" customHeight="1" thickTop="1" x14ac:dyDescent="0.2">
      <c r="A19" s="44"/>
      <c r="B19" s="404">
        <v>4</v>
      </c>
      <c r="C19" s="745" t="s">
        <v>106</v>
      </c>
      <c r="D19" s="746"/>
      <c r="E19" s="194"/>
      <c r="F19" s="115"/>
      <c r="G19" s="327"/>
      <c r="H19" s="138"/>
      <c r="I19" s="347"/>
      <c r="J19" s="134">
        <v>0.25</v>
      </c>
      <c r="K19" s="135"/>
      <c r="L19" s="134">
        <v>0.4</v>
      </c>
      <c r="M19" s="135"/>
      <c r="N19" s="134">
        <v>0.35</v>
      </c>
      <c r="O19" s="380"/>
      <c r="P19" s="376"/>
      <c r="Q19" s="129"/>
      <c r="R19" s="128"/>
      <c r="S19" s="129"/>
      <c r="T19" s="128"/>
      <c r="U19" s="129"/>
      <c r="V19" s="128"/>
      <c r="W19" s="129">
        <f>V19*$F19</f>
        <v>0</v>
      </c>
      <c r="X19" s="128"/>
      <c r="Y19" s="129">
        <f>X19*$F19</f>
        <v>0</v>
      </c>
      <c r="Z19" s="130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</row>
    <row r="20" spans="1:38" s="4" customFormat="1" ht="16.5" customHeight="1" thickBot="1" x14ac:dyDescent="0.25">
      <c r="A20" s="42"/>
      <c r="B20" s="403"/>
      <c r="C20" s="744"/>
      <c r="D20" s="741"/>
      <c r="E20" s="195"/>
      <c r="F20" s="114"/>
      <c r="G20" s="328"/>
      <c r="H20" s="533"/>
      <c r="I20" s="345"/>
      <c r="J20" s="120"/>
      <c r="K20" s="84"/>
      <c r="L20" s="122"/>
      <c r="M20" s="123"/>
      <c r="N20" s="122"/>
      <c r="O20" s="167"/>
      <c r="P20" s="124"/>
      <c r="Q20" s="126" t="e">
        <f>P20*#REF!</f>
        <v>#REF!</v>
      </c>
      <c r="R20" s="127"/>
      <c r="S20" s="126" t="e">
        <f>R20*#REF!</f>
        <v>#REF!</v>
      </c>
      <c r="T20" s="127"/>
      <c r="U20" s="126" t="e">
        <f>T20*#REF!</f>
        <v>#REF!</v>
      </c>
      <c r="V20" s="127"/>
      <c r="W20" s="126" t="e">
        <f>V20*#REF!</f>
        <v>#REF!</v>
      </c>
      <c r="X20" s="127"/>
      <c r="Y20" s="132" t="e">
        <f>X20*#REF!</f>
        <v>#REF!</v>
      </c>
      <c r="Z20" s="130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</row>
    <row r="21" spans="1:38" s="3" customFormat="1" ht="23.1" customHeight="1" thickTop="1" x14ac:dyDescent="0.2">
      <c r="A21" s="44"/>
      <c r="B21" s="404">
        <v>5</v>
      </c>
      <c r="C21" s="745" t="s">
        <v>88</v>
      </c>
      <c r="D21" s="746"/>
      <c r="E21" s="194"/>
      <c r="F21" s="115"/>
      <c r="G21" s="327"/>
      <c r="H21" s="534"/>
      <c r="I21" s="346"/>
      <c r="J21" s="134">
        <v>0.3</v>
      </c>
      <c r="K21" s="135"/>
      <c r="L21" s="134">
        <v>0.45</v>
      </c>
      <c r="M21" s="135"/>
      <c r="N21" s="570">
        <v>0.25000000000000006</v>
      </c>
      <c r="O21" s="380"/>
      <c r="P21" s="376"/>
      <c r="Q21" s="129"/>
      <c r="R21" s="128"/>
      <c r="S21" s="129"/>
      <c r="T21" s="128"/>
      <c r="U21" s="129"/>
      <c r="V21" s="128"/>
      <c r="W21" s="129">
        <f>V21*$F21</f>
        <v>0</v>
      </c>
      <c r="X21" s="128"/>
      <c r="Y21" s="129">
        <f>X21*$F21</f>
        <v>0</v>
      </c>
      <c r="Z21" s="130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</row>
    <row r="22" spans="1:38" s="4" customFormat="1" ht="16.5" customHeight="1" thickBot="1" x14ac:dyDescent="0.25">
      <c r="A22" s="42"/>
      <c r="B22" s="403"/>
      <c r="C22" s="744"/>
      <c r="D22" s="741"/>
      <c r="E22" s="195"/>
      <c r="F22" s="114"/>
      <c r="G22" s="328"/>
      <c r="H22" s="533"/>
      <c r="I22" s="345"/>
      <c r="J22" s="120"/>
      <c r="K22" s="84"/>
      <c r="L22" s="122"/>
      <c r="M22" s="123"/>
      <c r="N22" s="122"/>
      <c r="O22" s="167"/>
      <c r="P22" s="124"/>
      <c r="Q22" s="126" t="e">
        <f>P22*#REF!</f>
        <v>#REF!</v>
      </c>
      <c r="R22" s="127"/>
      <c r="S22" s="126" t="e">
        <f>R22*#REF!</f>
        <v>#REF!</v>
      </c>
      <c r="T22" s="127"/>
      <c r="U22" s="126" t="e">
        <f>T22*#REF!</f>
        <v>#REF!</v>
      </c>
      <c r="V22" s="127"/>
      <c r="W22" s="126" t="e">
        <f>V22*#REF!</f>
        <v>#REF!</v>
      </c>
      <c r="X22" s="127"/>
      <c r="Y22" s="132" t="e">
        <f>X22*#REF!</f>
        <v>#REF!</v>
      </c>
      <c r="Z22" s="130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</row>
    <row r="23" spans="1:38" s="3" customFormat="1" ht="23.1" customHeight="1" thickTop="1" x14ac:dyDescent="0.2">
      <c r="A23" s="43"/>
      <c r="B23" s="404">
        <v>6</v>
      </c>
      <c r="C23" s="745" t="s">
        <v>137</v>
      </c>
      <c r="D23" s="746"/>
      <c r="E23" s="194"/>
      <c r="F23" s="115"/>
      <c r="G23" s="327"/>
      <c r="H23" s="534"/>
      <c r="I23" s="346"/>
      <c r="J23" s="119"/>
      <c r="K23" s="117"/>
      <c r="L23" s="119"/>
      <c r="M23" s="117"/>
      <c r="N23" s="570">
        <v>1</v>
      </c>
      <c r="O23" s="380"/>
      <c r="P23" s="376"/>
      <c r="Q23" s="129"/>
      <c r="R23" s="128"/>
      <c r="S23" s="129"/>
      <c r="T23" s="128"/>
      <c r="U23" s="129"/>
      <c r="V23" s="128"/>
      <c r="W23" s="129"/>
      <c r="X23" s="128"/>
      <c r="Y23" s="129" t="e">
        <f>X23*#REF!</f>
        <v>#REF!</v>
      </c>
      <c r="Z23" s="130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</row>
    <row r="24" spans="1:38" s="4" customFormat="1" ht="16.5" customHeight="1" thickBot="1" x14ac:dyDescent="0.25">
      <c r="A24" s="42"/>
      <c r="B24" s="403"/>
      <c r="C24" s="744"/>
      <c r="D24" s="741"/>
      <c r="E24" s="195"/>
      <c r="F24" s="114"/>
      <c r="G24" s="328"/>
      <c r="H24" s="533"/>
      <c r="I24" s="345"/>
      <c r="J24" s="120"/>
      <c r="K24" s="84"/>
      <c r="L24" s="122"/>
      <c r="M24" s="123"/>
      <c r="N24" s="122"/>
      <c r="O24" s="167"/>
      <c r="P24" s="124"/>
      <c r="Q24" s="126" t="e">
        <f>P24*#REF!</f>
        <v>#REF!</v>
      </c>
      <c r="R24" s="127"/>
      <c r="S24" s="126" t="e">
        <f>R24*#REF!</f>
        <v>#REF!</v>
      </c>
      <c r="T24" s="127"/>
      <c r="U24" s="126" t="e">
        <f>T24*#REF!</f>
        <v>#REF!</v>
      </c>
      <c r="V24" s="127"/>
      <c r="W24" s="126" t="e">
        <f>V24*#REF!</f>
        <v>#REF!</v>
      </c>
      <c r="X24" s="127"/>
      <c r="Y24" s="132" t="e">
        <f>X24*#REF!</f>
        <v>#REF!</v>
      </c>
      <c r="Z24" s="130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</row>
    <row r="25" spans="1:38" s="3" customFormat="1" ht="23.1" customHeight="1" thickTop="1" x14ac:dyDescent="0.2">
      <c r="A25" s="46"/>
      <c r="B25" s="404">
        <v>7</v>
      </c>
      <c r="C25" s="745" t="s">
        <v>97</v>
      </c>
      <c r="D25" s="746"/>
      <c r="E25" s="194"/>
      <c r="F25" s="115"/>
      <c r="G25" s="327"/>
      <c r="H25" s="534"/>
      <c r="I25" s="346"/>
      <c r="J25" s="134">
        <v>0.2</v>
      </c>
      <c r="K25" s="135"/>
      <c r="L25" s="134">
        <v>0.35</v>
      </c>
      <c r="M25" s="135"/>
      <c r="N25" s="134">
        <v>0.45</v>
      </c>
      <c r="O25" s="380"/>
      <c r="P25" s="376"/>
      <c r="Q25" s="129"/>
      <c r="R25" s="128"/>
      <c r="S25" s="129"/>
      <c r="T25" s="128"/>
      <c r="U25" s="129"/>
      <c r="V25" s="128"/>
      <c r="W25" s="129">
        <f>V25*$F25</f>
        <v>0</v>
      </c>
      <c r="X25" s="128"/>
      <c r="Y25" s="129">
        <f>X25*$F25</f>
        <v>0</v>
      </c>
      <c r="Z25" s="130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</row>
    <row r="26" spans="1:38" s="4" customFormat="1" ht="16.5" customHeight="1" thickBot="1" x14ac:dyDescent="0.25">
      <c r="A26" s="42"/>
      <c r="B26" s="403"/>
      <c r="C26" s="744"/>
      <c r="D26" s="741"/>
      <c r="E26" s="195"/>
      <c r="F26" s="114"/>
      <c r="G26" s="328"/>
      <c r="H26" s="533"/>
      <c r="I26" s="345"/>
      <c r="J26" s="120"/>
      <c r="K26" s="84"/>
      <c r="L26" s="122"/>
      <c r="M26" s="133"/>
      <c r="N26" s="122"/>
      <c r="O26" s="167"/>
      <c r="P26" s="124"/>
      <c r="Q26" s="126" t="e">
        <f>P26*#REF!</f>
        <v>#REF!</v>
      </c>
      <c r="R26" s="127"/>
      <c r="S26" s="126" t="e">
        <f>R26*#REF!</f>
        <v>#REF!</v>
      </c>
      <c r="T26" s="127"/>
      <c r="U26" s="126" t="e">
        <f>T26*#REF!</f>
        <v>#REF!</v>
      </c>
      <c r="V26" s="127"/>
      <c r="W26" s="126" t="e">
        <f>V26*#REF!</f>
        <v>#REF!</v>
      </c>
      <c r="X26" s="127"/>
      <c r="Y26" s="132" t="e">
        <f>X26*#REF!</f>
        <v>#REF!</v>
      </c>
      <c r="Z26" s="130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</row>
    <row r="27" spans="1:38" s="3" customFormat="1" ht="23.1" customHeight="1" thickTop="1" thickBot="1" x14ac:dyDescent="0.25">
      <c r="A27" s="44"/>
      <c r="B27" s="404">
        <v>8</v>
      </c>
      <c r="C27" s="745" t="s">
        <v>79</v>
      </c>
      <c r="D27" s="746"/>
      <c r="E27" s="194"/>
      <c r="F27" s="115"/>
      <c r="G27" s="327"/>
      <c r="H27" s="534"/>
      <c r="I27" s="346"/>
      <c r="J27" s="119"/>
      <c r="K27" s="117"/>
      <c r="L27" s="134">
        <v>0.4</v>
      </c>
      <c r="M27" s="570"/>
      <c r="N27" s="134">
        <v>0.6</v>
      </c>
      <c r="O27" s="380"/>
      <c r="P27" s="139">
        <v>0</v>
      </c>
      <c r="Q27" s="140">
        <f>P27*$F27</f>
        <v>0</v>
      </c>
      <c r="R27" s="139">
        <v>0</v>
      </c>
      <c r="S27" s="140">
        <f>R27*$F27</f>
        <v>0</v>
      </c>
      <c r="T27" s="128"/>
      <c r="U27" s="129"/>
      <c r="V27" s="128"/>
      <c r="W27" s="129">
        <f>V27*$F27</f>
        <v>0</v>
      </c>
      <c r="X27" s="128"/>
      <c r="Y27" s="129" t="e">
        <f>#REF!</f>
        <v>#REF!</v>
      </c>
      <c r="Z27" s="130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</row>
    <row r="28" spans="1:38" s="4" customFormat="1" ht="18" customHeight="1" thickTop="1" thickBot="1" x14ac:dyDescent="0.25">
      <c r="A28" s="42"/>
      <c r="B28" s="402"/>
      <c r="C28" s="744"/>
      <c r="D28" s="741"/>
      <c r="E28" s="195"/>
      <c r="F28" s="114"/>
      <c r="G28" s="328"/>
      <c r="H28" s="533"/>
      <c r="I28" s="345"/>
      <c r="J28" s="120"/>
      <c r="K28" s="84"/>
      <c r="L28" s="122"/>
      <c r="M28" s="123"/>
      <c r="N28" s="122"/>
      <c r="O28" s="167"/>
      <c r="P28" s="124"/>
      <c r="Q28" s="126" t="e">
        <f>P28*#REF!</f>
        <v>#REF!</v>
      </c>
      <c r="R28" s="127"/>
      <c r="S28" s="126" t="e">
        <f>R28*#REF!</f>
        <v>#REF!</v>
      </c>
      <c r="T28" s="127"/>
      <c r="U28" s="126" t="e">
        <f>T28*#REF!</f>
        <v>#REF!</v>
      </c>
      <c r="V28" s="127"/>
      <c r="W28" s="126" t="e">
        <f>V28*#REF!</f>
        <v>#REF!</v>
      </c>
      <c r="X28" s="127"/>
      <c r="Y28" s="132" t="e">
        <f>X28*#REF!</f>
        <v>#REF!</v>
      </c>
      <c r="Z28" s="130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</row>
    <row r="29" spans="1:38" s="4" customFormat="1" ht="18" customHeight="1" thickTop="1" x14ac:dyDescent="0.2">
      <c r="A29" s="42"/>
      <c r="B29" s="404">
        <v>9</v>
      </c>
      <c r="C29" s="745" t="s">
        <v>95</v>
      </c>
      <c r="D29" s="746"/>
      <c r="E29" s="194"/>
      <c r="F29" s="115"/>
      <c r="G29" s="327"/>
      <c r="H29" s="534"/>
      <c r="I29" s="346"/>
      <c r="J29" s="747">
        <v>0.25</v>
      </c>
      <c r="K29" s="380"/>
      <c r="L29" s="747">
        <v>0.45</v>
      </c>
      <c r="M29" s="380"/>
      <c r="N29" s="747">
        <v>0.3</v>
      </c>
      <c r="O29" s="380"/>
      <c r="P29" s="376"/>
      <c r="Q29" s="129"/>
      <c r="R29" s="128"/>
      <c r="S29" s="129"/>
      <c r="T29" s="128"/>
      <c r="U29" s="129"/>
      <c r="V29" s="128"/>
      <c r="W29" s="129">
        <f>V29*$F29</f>
        <v>0</v>
      </c>
      <c r="X29" s="128"/>
      <c r="Y29" s="129">
        <f>X29*$F29</f>
        <v>0</v>
      </c>
      <c r="Z29" s="130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</row>
    <row r="30" spans="1:38" s="4" customFormat="1" ht="18" customHeight="1" thickBot="1" x14ac:dyDescent="0.25">
      <c r="A30" s="42"/>
      <c r="B30" s="403"/>
      <c r="C30" s="744"/>
      <c r="D30" s="741"/>
      <c r="E30" s="195"/>
      <c r="F30" s="114"/>
      <c r="G30" s="328"/>
      <c r="H30" s="533"/>
      <c r="I30" s="345"/>
      <c r="J30" s="120"/>
      <c r="K30" s="84"/>
      <c r="L30" s="122"/>
      <c r="M30" s="123"/>
      <c r="N30" s="122"/>
      <c r="O30" s="167"/>
      <c r="P30" s="124"/>
      <c r="Q30" s="126" t="e">
        <f>P30*#REF!</f>
        <v>#REF!</v>
      </c>
      <c r="R30" s="127"/>
      <c r="S30" s="126" t="e">
        <f>R30*#REF!</f>
        <v>#REF!</v>
      </c>
      <c r="T30" s="127"/>
      <c r="U30" s="126" t="e">
        <f>T30*#REF!</f>
        <v>#REF!</v>
      </c>
      <c r="V30" s="127"/>
      <c r="W30" s="126" t="e">
        <f>V30*#REF!</f>
        <v>#REF!</v>
      </c>
      <c r="X30" s="127"/>
      <c r="Y30" s="132" t="e">
        <f>X30*#REF!</f>
        <v>#REF!</v>
      </c>
      <c r="Z30" s="130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</row>
    <row r="31" spans="1:38" s="4" customFormat="1" ht="18" customHeight="1" thickTop="1" x14ac:dyDescent="0.2">
      <c r="A31" s="42"/>
      <c r="B31" s="404">
        <v>10</v>
      </c>
      <c r="C31" s="745" t="s">
        <v>20</v>
      </c>
      <c r="D31" s="746"/>
      <c r="E31" s="194"/>
      <c r="F31" s="115"/>
      <c r="G31" s="327"/>
      <c r="H31" s="534"/>
      <c r="I31" s="346"/>
      <c r="J31" s="747">
        <v>0.33333333333333331</v>
      </c>
      <c r="K31" s="380"/>
      <c r="L31" s="747">
        <v>0.33333333333333331</v>
      </c>
      <c r="M31" s="380"/>
      <c r="N31" s="747">
        <v>0.33333333333333331</v>
      </c>
      <c r="O31" s="380"/>
      <c r="P31" s="701"/>
      <c r="Q31" s="133"/>
      <c r="R31" s="701"/>
      <c r="S31" s="133"/>
      <c r="T31" s="701"/>
      <c r="U31" s="133"/>
      <c r="V31" s="701"/>
      <c r="W31" s="133"/>
      <c r="X31" s="701"/>
      <c r="Y31" s="167"/>
      <c r="Z31" s="130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</row>
    <row r="32" spans="1:38" s="4" customFormat="1" ht="18" customHeight="1" thickBot="1" x14ac:dyDescent="0.25">
      <c r="A32" s="42"/>
      <c r="B32" s="403"/>
      <c r="C32" s="744"/>
      <c r="D32" s="741"/>
      <c r="E32" s="195"/>
      <c r="F32" s="114"/>
      <c r="G32" s="328"/>
      <c r="H32" s="533"/>
      <c r="I32" s="345"/>
      <c r="J32" s="120"/>
      <c r="K32" s="84"/>
      <c r="L32" s="122"/>
      <c r="M32" s="123"/>
      <c r="N32" s="122"/>
      <c r="O32" s="167"/>
      <c r="P32" s="701"/>
      <c r="Q32" s="133"/>
      <c r="R32" s="701"/>
      <c r="S32" s="133"/>
      <c r="T32" s="701"/>
      <c r="U32" s="133"/>
      <c r="V32" s="701"/>
      <c r="W32" s="133"/>
      <c r="X32" s="701"/>
      <c r="Y32" s="167"/>
      <c r="Z32" s="130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</row>
    <row r="33" spans="1:38" s="3" customFormat="1" ht="24.95" customHeight="1" thickBot="1" x14ac:dyDescent="0.25">
      <c r="A33" s="43"/>
      <c r="B33" s="748"/>
      <c r="C33" s="317" t="s">
        <v>14</v>
      </c>
      <c r="D33" s="318"/>
      <c r="E33" s="319"/>
      <c r="F33" s="526"/>
      <c r="G33" s="609"/>
      <c r="H33" s="610"/>
      <c r="I33" s="611"/>
      <c r="J33" s="611"/>
      <c r="K33" s="612"/>
      <c r="L33" s="613"/>
      <c r="M33" s="614"/>
      <c r="N33" s="613"/>
      <c r="O33" s="615"/>
      <c r="P33" s="144"/>
      <c r="Q33" s="144"/>
      <c r="R33" s="144"/>
      <c r="S33" s="144"/>
      <c r="T33" s="144"/>
      <c r="U33" s="145"/>
      <c r="V33" s="144"/>
      <c r="W33" s="144"/>
      <c r="X33" s="144"/>
      <c r="Y33" s="145"/>
      <c r="Z33" s="130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</row>
    <row r="34" spans="1:38" ht="24.95" customHeight="1" thickBot="1" x14ac:dyDescent="0.35">
      <c r="A34" s="41"/>
      <c r="B34" s="749"/>
      <c r="C34" s="320" t="s">
        <v>0</v>
      </c>
      <c r="D34" s="524"/>
      <c r="E34" s="525"/>
      <c r="F34" s="324"/>
      <c r="G34" s="325"/>
      <c r="H34" s="750"/>
      <c r="I34" s="406"/>
      <c r="J34" s="750"/>
      <c r="K34" s="606"/>
      <c r="L34" s="607"/>
      <c r="M34" s="606"/>
      <c r="N34" s="607"/>
      <c r="O34" s="608"/>
      <c r="P34" s="91"/>
      <c r="Q34" s="146" t="e">
        <f>SUM(Q13:Q28)</f>
        <v>#REF!</v>
      </c>
      <c r="R34" s="147"/>
      <c r="S34" s="146" t="e">
        <f>SUM(S13:S28)</f>
        <v>#REF!</v>
      </c>
      <c r="T34" s="147"/>
      <c r="U34" s="146" t="e">
        <f>SUM(U13:U28)</f>
        <v>#REF!</v>
      </c>
      <c r="V34" s="147"/>
      <c r="W34" s="146" t="e">
        <f>SUM(W13:W28)</f>
        <v>#REF!</v>
      </c>
      <c r="X34" s="147"/>
      <c r="Y34" s="146" t="e">
        <f>SUM(Y13:Y28)</f>
        <v>#REF!</v>
      </c>
      <c r="Z34" s="148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</row>
    <row r="35" spans="1:38" ht="24.95" customHeight="1" thickBot="1" x14ac:dyDescent="0.35">
      <c r="A35" s="41"/>
      <c r="B35" s="751"/>
      <c r="C35" s="381" t="s">
        <v>1</v>
      </c>
      <c r="D35" s="92"/>
      <c r="E35" s="323"/>
      <c r="F35" s="150"/>
      <c r="G35" s="382"/>
      <c r="H35" s="752"/>
      <c r="I35" s="201"/>
      <c r="J35" s="752"/>
      <c r="K35" s="201"/>
      <c r="L35" s="201"/>
      <c r="M35" s="201"/>
      <c r="N35" s="201"/>
      <c r="O35" s="383"/>
      <c r="P35" s="150"/>
      <c r="Q35" s="151" t="e">
        <f>Q34+#REF!</f>
        <v>#REF!</v>
      </c>
      <c r="R35" s="152"/>
      <c r="S35" s="151" t="e">
        <f>S34+Q35</f>
        <v>#REF!</v>
      </c>
      <c r="T35" s="152"/>
      <c r="U35" s="151" t="e">
        <f>U34+S35</f>
        <v>#REF!</v>
      </c>
      <c r="V35" s="152"/>
      <c r="W35" s="151" t="e">
        <f>W34+U35</f>
        <v>#REF!</v>
      </c>
      <c r="X35" s="152"/>
      <c r="Y35" s="151" t="e">
        <f>Y34+W35</f>
        <v>#REF!</v>
      </c>
      <c r="Z35" s="148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</row>
    <row r="36" spans="1:38" ht="20.100000000000001" customHeight="1" thickBot="1" x14ac:dyDescent="0.35">
      <c r="A36" s="41"/>
      <c r="B36" s="753"/>
      <c r="C36" s="103"/>
      <c r="D36" s="103"/>
      <c r="E36" s="198"/>
      <c r="F36" s="103"/>
      <c r="G36" s="58"/>
      <c r="H36" s="58"/>
      <c r="I36" s="58"/>
      <c r="J36" s="58"/>
      <c r="K36" s="58"/>
      <c r="L36" s="103"/>
      <c r="M36" s="103"/>
      <c r="N36" s="103"/>
      <c r="O36" s="60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153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</row>
    <row r="37" spans="1:38" ht="20.100000000000001" customHeight="1" x14ac:dyDescent="0.3">
      <c r="A37" s="41"/>
      <c r="B37" s="754"/>
      <c r="C37" s="384"/>
      <c r="D37" s="384"/>
      <c r="E37" s="385" t="s">
        <v>8</v>
      </c>
      <c r="F37" s="386" t="s">
        <v>32</v>
      </c>
      <c r="G37" s="378"/>
      <c r="H37" s="154" t="s">
        <v>4</v>
      </c>
      <c r="I37" s="331" t="s">
        <v>12</v>
      </c>
      <c r="J37" s="332" t="s">
        <v>4</v>
      </c>
      <c r="K37" s="333" t="s">
        <v>11</v>
      </c>
      <c r="L37" s="332" t="s">
        <v>4</v>
      </c>
      <c r="M37" s="333" t="s">
        <v>13</v>
      </c>
      <c r="N37" s="332" t="s">
        <v>4</v>
      </c>
      <c r="O37" s="74">
        <v>3</v>
      </c>
      <c r="P37" s="154" t="s">
        <v>4</v>
      </c>
      <c r="Q37" s="155">
        <v>14</v>
      </c>
      <c r="R37" s="154" t="s">
        <v>4</v>
      </c>
      <c r="S37" s="155">
        <v>15</v>
      </c>
      <c r="T37" s="156" t="s">
        <v>4</v>
      </c>
      <c r="U37" s="155">
        <v>16</v>
      </c>
      <c r="V37" s="154" t="s">
        <v>4</v>
      </c>
      <c r="W37" s="155">
        <v>17</v>
      </c>
      <c r="X37" s="156" t="s">
        <v>4</v>
      </c>
      <c r="Y37" s="155">
        <v>18</v>
      </c>
      <c r="Z37" s="157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</row>
    <row r="38" spans="1:38" ht="20.100000000000001" customHeight="1" x14ac:dyDescent="0.3">
      <c r="A38" s="41"/>
      <c r="B38" s="755" t="s">
        <v>21</v>
      </c>
      <c r="C38" s="321" t="s">
        <v>22</v>
      </c>
      <c r="D38" s="97"/>
      <c r="E38" s="197" t="s">
        <v>3</v>
      </c>
      <c r="F38" s="341" t="s">
        <v>7</v>
      </c>
      <c r="G38" s="326"/>
      <c r="H38" s="343" t="s">
        <v>5</v>
      </c>
      <c r="I38" s="78" t="s">
        <v>5</v>
      </c>
      <c r="J38" s="118" t="s">
        <v>5</v>
      </c>
      <c r="K38" s="78" t="s">
        <v>5</v>
      </c>
      <c r="L38" s="158" t="s">
        <v>5</v>
      </c>
      <c r="M38" s="121" t="s">
        <v>5</v>
      </c>
      <c r="N38" s="158" t="s">
        <v>5</v>
      </c>
      <c r="O38" s="99" t="s">
        <v>5</v>
      </c>
      <c r="P38" s="99" t="s">
        <v>5</v>
      </c>
      <c r="Q38" s="98" t="s">
        <v>5</v>
      </c>
      <c r="R38" s="99" t="s">
        <v>5</v>
      </c>
      <c r="S38" s="98" t="s">
        <v>5</v>
      </c>
      <c r="T38" s="98" t="s">
        <v>5</v>
      </c>
      <c r="U38" s="98" t="s">
        <v>5</v>
      </c>
      <c r="V38" s="99" t="s">
        <v>5</v>
      </c>
      <c r="W38" s="98" t="s">
        <v>5</v>
      </c>
      <c r="X38" s="98" t="s">
        <v>5</v>
      </c>
      <c r="Y38" s="98" t="s">
        <v>5</v>
      </c>
      <c r="Z38" s="159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</row>
    <row r="39" spans="1:38" ht="20.100000000000001" customHeight="1" thickBot="1" x14ac:dyDescent="0.35">
      <c r="A39" s="34"/>
      <c r="B39" s="756"/>
      <c r="C39" s="395"/>
      <c r="D39" s="395"/>
      <c r="E39" s="396" t="s">
        <v>2</v>
      </c>
      <c r="F39" s="388" t="s">
        <v>6</v>
      </c>
      <c r="G39" s="389"/>
      <c r="H39" s="390" t="s">
        <v>2</v>
      </c>
      <c r="I39" s="391" t="s">
        <v>6</v>
      </c>
      <c r="J39" s="392" t="s">
        <v>2</v>
      </c>
      <c r="K39" s="391" t="s">
        <v>6</v>
      </c>
      <c r="L39" s="393" t="s">
        <v>2</v>
      </c>
      <c r="M39" s="394" t="s">
        <v>6</v>
      </c>
      <c r="N39" s="393" t="s">
        <v>2</v>
      </c>
      <c r="O39" s="774" t="s">
        <v>6</v>
      </c>
      <c r="P39" s="99" t="s">
        <v>2</v>
      </c>
      <c r="Q39" s="98" t="s">
        <v>6</v>
      </c>
      <c r="R39" s="99" t="s">
        <v>2</v>
      </c>
      <c r="S39" s="98" t="s">
        <v>6</v>
      </c>
      <c r="T39" s="98" t="s">
        <v>2</v>
      </c>
      <c r="U39" s="98" t="s">
        <v>6</v>
      </c>
      <c r="V39" s="99" t="s">
        <v>2</v>
      </c>
      <c r="W39" s="98" t="s">
        <v>6</v>
      </c>
      <c r="X39" s="98" t="s">
        <v>2</v>
      </c>
      <c r="Y39" s="98" t="s">
        <v>6</v>
      </c>
      <c r="Z39" s="159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</row>
    <row r="40" spans="1:38" s="3" customFormat="1" ht="23.1" customHeight="1" thickTop="1" thickBot="1" x14ac:dyDescent="0.25">
      <c r="A40" s="43"/>
      <c r="B40" s="402">
        <v>11</v>
      </c>
      <c r="C40" s="745" t="s">
        <v>102</v>
      </c>
      <c r="D40" s="741"/>
      <c r="E40" s="199"/>
      <c r="F40" s="342"/>
      <c r="G40" s="328"/>
      <c r="H40" s="742"/>
      <c r="I40" s="743"/>
      <c r="J40" s="742"/>
      <c r="K40" s="743"/>
      <c r="L40" s="742"/>
      <c r="M40" s="743"/>
      <c r="N40" s="387">
        <v>1</v>
      </c>
      <c r="O40" s="718"/>
      <c r="P40" s="162">
        <v>0</v>
      </c>
      <c r="Q40" s="161">
        <f>P40*$F40</f>
        <v>0</v>
      </c>
      <c r="R40" s="162">
        <v>0</v>
      </c>
      <c r="S40" s="163">
        <f>R40*$F40</f>
        <v>0</v>
      </c>
      <c r="T40" s="160">
        <v>0</v>
      </c>
      <c r="U40" s="161">
        <f>T40*$F40</f>
        <v>0</v>
      </c>
      <c r="V40" s="162">
        <v>0</v>
      </c>
      <c r="W40" s="163">
        <f>V40*$F40</f>
        <v>0</v>
      </c>
      <c r="X40" s="162">
        <v>0</v>
      </c>
      <c r="Y40" s="163">
        <f>X40*$F40</f>
        <v>0</v>
      </c>
      <c r="Z40" s="164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</row>
    <row r="41" spans="1:38" s="3" customFormat="1" ht="13.5" customHeight="1" thickTop="1" thickBot="1" x14ac:dyDescent="0.25">
      <c r="A41" s="43"/>
      <c r="B41" s="403"/>
      <c r="C41" s="744"/>
      <c r="D41" s="741"/>
      <c r="E41" s="195"/>
      <c r="F41" s="342"/>
      <c r="G41" s="328"/>
      <c r="H41" s="533"/>
      <c r="I41" s="345"/>
      <c r="J41" s="120"/>
      <c r="K41" s="84"/>
      <c r="L41" s="131"/>
      <c r="M41" s="165"/>
      <c r="N41" s="131"/>
      <c r="O41" s="208"/>
      <c r="P41" s="166"/>
      <c r="Q41" s="125" t="e">
        <f>P41*#REF!</f>
        <v>#REF!</v>
      </c>
      <c r="R41" s="166"/>
      <c r="S41" s="126" t="e">
        <f>R41*#REF!</f>
        <v>#REF!</v>
      </c>
      <c r="T41" s="127"/>
      <c r="U41" s="125" t="e">
        <f>T41*#REF!</f>
        <v>#REF!</v>
      </c>
      <c r="V41" s="166"/>
      <c r="W41" s="126" t="e">
        <f>V41*#REF!</f>
        <v>#REF!</v>
      </c>
      <c r="X41" s="127"/>
      <c r="Y41" s="125" t="e">
        <f>X41*#REF!</f>
        <v>#REF!</v>
      </c>
      <c r="Z41" s="130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</row>
    <row r="42" spans="1:38" s="3" customFormat="1" ht="23.1" customHeight="1" thickTop="1" thickBot="1" x14ac:dyDescent="0.25">
      <c r="A42" s="44"/>
      <c r="B42" s="404">
        <v>12</v>
      </c>
      <c r="C42" s="745" t="s">
        <v>146</v>
      </c>
      <c r="D42" s="746"/>
      <c r="E42" s="194"/>
      <c r="F42" s="344"/>
      <c r="G42" s="328"/>
      <c r="H42" s="534"/>
      <c r="I42" s="346"/>
      <c r="J42" s="534"/>
      <c r="K42" s="346"/>
      <c r="L42" s="534"/>
      <c r="M42" s="346"/>
      <c r="N42" s="387">
        <v>1</v>
      </c>
      <c r="O42" s="718"/>
      <c r="P42" s="162">
        <v>0</v>
      </c>
      <c r="Q42" s="161">
        <f>P42*$F42</f>
        <v>0</v>
      </c>
      <c r="R42" s="162">
        <v>0</v>
      </c>
      <c r="S42" s="161">
        <f>R42*$F42</f>
        <v>0</v>
      </c>
      <c r="T42" s="141">
        <v>0</v>
      </c>
      <c r="U42" s="161">
        <f>T42*$F42</f>
        <v>0</v>
      </c>
      <c r="V42" s="162">
        <v>0</v>
      </c>
      <c r="W42" s="161">
        <f>V42*$F42</f>
        <v>0</v>
      </c>
      <c r="X42" s="128"/>
      <c r="Y42" s="129"/>
      <c r="Z42" s="142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</row>
    <row r="43" spans="1:38" s="3" customFormat="1" ht="13.5" customHeight="1" thickTop="1" thickBot="1" x14ac:dyDescent="0.25">
      <c r="A43" s="43"/>
      <c r="B43" s="403"/>
      <c r="C43" s="744"/>
      <c r="D43" s="741"/>
      <c r="E43" s="195"/>
      <c r="F43" s="342"/>
      <c r="G43" s="328"/>
      <c r="H43" s="533"/>
      <c r="I43" s="345"/>
      <c r="J43" s="120"/>
      <c r="K43" s="84"/>
      <c r="L43" s="131"/>
      <c r="M43" s="165"/>
      <c r="N43" s="131"/>
      <c r="O43" s="208"/>
      <c r="P43" s="166"/>
      <c r="Q43" s="125" t="e">
        <f>P43*#REF!</f>
        <v>#REF!</v>
      </c>
      <c r="R43" s="166"/>
      <c r="S43" s="126" t="e">
        <f>R43*#REF!</f>
        <v>#REF!</v>
      </c>
      <c r="T43" s="127"/>
      <c r="U43" s="125" t="e">
        <f>T43*#REF!</f>
        <v>#REF!</v>
      </c>
      <c r="V43" s="166"/>
      <c r="W43" s="126" t="e">
        <f>V43*#REF!</f>
        <v>#REF!</v>
      </c>
      <c r="X43" s="127"/>
      <c r="Y43" s="125" t="e">
        <f>X43*#REF!</f>
        <v>#REF!</v>
      </c>
      <c r="Z43" s="130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</row>
    <row r="44" spans="1:38" s="3" customFormat="1" ht="23.1" customHeight="1" thickTop="1" thickBot="1" x14ac:dyDescent="0.25">
      <c r="A44" s="44"/>
      <c r="B44" s="404">
        <v>13</v>
      </c>
      <c r="C44" s="745" t="s">
        <v>92</v>
      </c>
      <c r="D44" s="746"/>
      <c r="E44" s="194"/>
      <c r="F44" s="344"/>
      <c r="G44" s="328"/>
      <c r="H44" s="138"/>
      <c r="I44" s="347"/>
      <c r="J44" s="534"/>
      <c r="K44" s="346"/>
      <c r="L44" s="534"/>
      <c r="M44" s="346"/>
      <c r="N44" s="387">
        <v>1</v>
      </c>
      <c r="O44" s="718"/>
      <c r="P44" s="162">
        <v>0</v>
      </c>
      <c r="Q44" s="161">
        <f>P44*$F44</f>
        <v>0</v>
      </c>
      <c r="R44" s="162">
        <v>0</v>
      </c>
      <c r="S44" s="161">
        <f>R44*$F44</f>
        <v>0</v>
      </c>
      <c r="T44" s="160">
        <v>0</v>
      </c>
      <c r="U44" s="161">
        <f>T44*$F44</f>
        <v>0</v>
      </c>
      <c r="V44" s="160">
        <v>0</v>
      </c>
      <c r="W44" s="161">
        <f>V44*$F44</f>
        <v>0</v>
      </c>
      <c r="X44" s="128"/>
      <c r="Y44" s="129"/>
      <c r="Z44" s="164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</row>
    <row r="45" spans="1:38" s="3" customFormat="1" ht="13.5" customHeight="1" thickTop="1" thickBot="1" x14ac:dyDescent="0.25">
      <c r="A45" s="43"/>
      <c r="B45" s="403"/>
      <c r="C45" s="744"/>
      <c r="D45" s="741"/>
      <c r="E45" s="195"/>
      <c r="F45" s="342"/>
      <c r="G45" s="328"/>
      <c r="H45" s="533"/>
      <c r="I45" s="345"/>
      <c r="J45" s="120"/>
      <c r="K45" s="84"/>
      <c r="L45" s="131"/>
      <c r="M45" s="165"/>
      <c r="N45" s="131"/>
      <c r="O45" s="208"/>
      <c r="P45" s="166"/>
      <c r="Q45" s="125" t="e">
        <f>P45*#REF!</f>
        <v>#REF!</v>
      </c>
      <c r="R45" s="166"/>
      <c r="S45" s="126" t="e">
        <f>R45*#REF!</f>
        <v>#REF!</v>
      </c>
      <c r="T45" s="127"/>
      <c r="U45" s="125" t="e">
        <f>T45*#REF!</f>
        <v>#REF!</v>
      </c>
      <c r="V45" s="166"/>
      <c r="W45" s="126" t="e">
        <f>V45*#REF!</f>
        <v>#REF!</v>
      </c>
      <c r="X45" s="127"/>
      <c r="Y45" s="125" t="e">
        <f>X45*#REF!</f>
        <v>#REF!</v>
      </c>
      <c r="Z45" s="130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</row>
    <row r="46" spans="1:38" s="3" customFormat="1" ht="23.1" customHeight="1" thickTop="1" thickBot="1" x14ac:dyDescent="0.25">
      <c r="A46" s="44"/>
      <c r="B46" s="404">
        <v>14</v>
      </c>
      <c r="C46" s="745" t="s">
        <v>51</v>
      </c>
      <c r="D46" s="746"/>
      <c r="E46" s="194"/>
      <c r="F46" s="344"/>
      <c r="G46" s="328"/>
      <c r="H46" s="138"/>
      <c r="I46" s="347"/>
      <c r="J46" s="534"/>
      <c r="K46" s="346"/>
      <c r="L46" s="534"/>
      <c r="M46" s="346"/>
      <c r="N46" s="387">
        <v>1</v>
      </c>
      <c r="O46" s="718"/>
      <c r="P46" s="376"/>
      <c r="Q46" s="129"/>
      <c r="R46" s="162">
        <v>0</v>
      </c>
      <c r="S46" s="163">
        <f>R46*$F46</f>
        <v>0</v>
      </c>
      <c r="T46" s="160">
        <v>0</v>
      </c>
      <c r="U46" s="163">
        <f>T46*$F46</f>
        <v>0</v>
      </c>
      <c r="V46" s="128"/>
      <c r="W46" s="129"/>
      <c r="X46" s="128"/>
      <c r="Y46" s="129"/>
      <c r="Z46" s="164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</row>
    <row r="47" spans="1:38" s="3" customFormat="1" ht="13.5" customHeight="1" thickTop="1" thickBot="1" x14ac:dyDescent="0.25">
      <c r="A47" s="43"/>
      <c r="B47" s="403"/>
      <c r="C47" s="744"/>
      <c r="D47" s="741"/>
      <c r="E47" s="195"/>
      <c r="F47" s="342"/>
      <c r="G47" s="328"/>
      <c r="H47" s="533"/>
      <c r="I47" s="345"/>
      <c r="J47" s="120"/>
      <c r="K47" s="84"/>
      <c r="L47" s="131"/>
      <c r="M47" s="165"/>
      <c r="N47" s="131"/>
      <c r="O47" s="208"/>
      <c r="P47" s="166"/>
      <c r="Q47" s="125" t="e">
        <f>P47*#REF!</f>
        <v>#REF!</v>
      </c>
      <c r="R47" s="166"/>
      <c r="S47" s="126" t="e">
        <f>R47*#REF!</f>
        <v>#REF!</v>
      </c>
      <c r="T47" s="127"/>
      <c r="U47" s="125" t="e">
        <f>T47*#REF!</f>
        <v>#REF!</v>
      </c>
      <c r="V47" s="166"/>
      <c r="W47" s="126" t="e">
        <f>V47*#REF!</f>
        <v>#REF!</v>
      </c>
      <c r="X47" s="127"/>
      <c r="Y47" s="125" t="e">
        <f>X47*#REF!</f>
        <v>#REF!</v>
      </c>
      <c r="Z47" s="130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</row>
    <row r="48" spans="1:38" s="3" customFormat="1" ht="23.1" customHeight="1" thickTop="1" thickBot="1" x14ac:dyDescent="0.25">
      <c r="A48" s="44"/>
      <c r="B48" s="404">
        <v>15</v>
      </c>
      <c r="C48" s="745" t="s">
        <v>148</v>
      </c>
      <c r="D48" s="746"/>
      <c r="E48" s="194"/>
      <c r="F48" s="344"/>
      <c r="G48" s="328"/>
      <c r="H48" s="138"/>
      <c r="I48" s="347"/>
      <c r="J48" s="534"/>
      <c r="K48" s="346"/>
      <c r="L48" s="534"/>
      <c r="M48" s="346"/>
      <c r="N48" s="387">
        <v>1</v>
      </c>
      <c r="O48" s="718"/>
      <c r="P48" s="162">
        <v>0</v>
      </c>
      <c r="Q48" s="161">
        <f>P48*$F48</f>
        <v>0</v>
      </c>
      <c r="R48" s="162">
        <v>0</v>
      </c>
      <c r="S48" s="161">
        <f>R48*$F48</f>
        <v>0</v>
      </c>
      <c r="T48" s="160">
        <v>0</v>
      </c>
      <c r="U48" s="161">
        <f>T48*$F48</f>
        <v>0</v>
      </c>
      <c r="V48" s="162">
        <v>0</v>
      </c>
      <c r="W48" s="161">
        <f>V48*$F48</f>
        <v>0</v>
      </c>
      <c r="X48" s="160">
        <v>0</v>
      </c>
      <c r="Y48" s="161">
        <f>X48*$F48</f>
        <v>0</v>
      </c>
      <c r="Z48" s="164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</row>
    <row r="49" spans="1:38" s="3" customFormat="1" ht="15" customHeight="1" thickTop="1" thickBot="1" x14ac:dyDescent="0.25">
      <c r="A49" s="44"/>
      <c r="B49" s="402"/>
      <c r="C49" s="740"/>
      <c r="D49" s="741"/>
      <c r="E49" s="199"/>
      <c r="F49" s="342"/>
      <c r="G49" s="328"/>
      <c r="H49" s="397"/>
      <c r="I49" s="406"/>
      <c r="J49" s="120"/>
      <c r="K49" s="84"/>
      <c r="L49" s="120"/>
      <c r="M49" s="84"/>
      <c r="N49" s="131"/>
      <c r="O49" s="208"/>
      <c r="P49" s="241"/>
      <c r="Q49" s="240"/>
      <c r="R49" s="241"/>
      <c r="S49" s="242"/>
      <c r="T49" s="243"/>
      <c r="U49" s="240"/>
      <c r="V49" s="241"/>
      <c r="W49" s="242"/>
      <c r="X49" s="243"/>
      <c r="Y49" s="240"/>
      <c r="Z49" s="164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</row>
    <row r="50" spans="1:38" s="3" customFormat="1" ht="24.95" customHeight="1" thickBot="1" x14ac:dyDescent="0.25">
      <c r="A50" s="45"/>
      <c r="B50" s="757"/>
      <c r="C50" s="116" t="s">
        <v>15</v>
      </c>
      <c r="D50" s="527"/>
      <c r="E50" s="528"/>
      <c r="F50" s="529"/>
      <c r="G50" s="616"/>
      <c r="H50" s="617"/>
      <c r="I50" s="618"/>
      <c r="J50" s="619"/>
      <c r="K50" s="620"/>
      <c r="L50" s="621"/>
      <c r="M50" s="622"/>
      <c r="N50" s="623"/>
      <c r="O50" s="624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30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</row>
    <row r="51" spans="1:38" ht="24.95" customHeight="1" thickBot="1" x14ac:dyDescent="0.35">
      <c r="A51" s="34"/>
      <c r="B51" s="749"/>
      <c r="C51" s="320" t="s">
        <v>0</v>
      </c>
      <c r="D51" s="524"/>
      <c r="E51" s="525"/>
      <c r="F51" s="324"/>
      <c r="G51" s="325"/>
      <c r="H51" s="758"/>
      <c r="I51" s="406"/>
      <c r="J51" s="750"/>
      <c r="K51" s="759">
        <v>0</v>
      </c>
      <c r="L51" s="193"/>
      <c r="M51" s="759">
        <v>0</v>
      </c>
      <c r="N51" s="193"/>
      <c r="O51" s="775"/>
      <c r="P51" s="322"/>
      <c r="Q51" s="146" t="e">
        <f>Q40+Q42+Q44+Q46+Q48+#REF!+#REF!+#REF!+#REF!</f>
        <v>#REF!</v>
      </c>
      <c r="R51" s="168"/>
      <c r="S51" s="146" t="e">
        <f>S40+S42+S44+S46+S48+#REF!+#REF!+#REF!+#REF!</f>
        <v>#REF!</v>
      </c>
      <c r="T51" s="168"/>
      <c r="U51" s="146" t="e">
        <f>U40+U42+U44+U46+U48+#REF!+#REF!+#REF!+#REF!</f>
        <v>#REF!</v>
      </c>
      <c r="V51" s="168"/>
      <c r="W51" s="146" t="e">
        <f>W40+W42+W44+W46+W48+#REF!+#REF!+#REF!+#REF!</f>
        <v>#REF!</v>
      </c>
      <c r="X51" s="168"/>
      <c r="Y51" s="146" t="e">
        <f>Y40+Y42+Y44+Y46+Y48+#REF!+#REF!+#REF!+#REF!</f>
        <v>#REF!</v>
      </c>
      <c r="Z51" s="148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</row>
    <row r="52" spans="1:38" ht="24.95" customHeight="1" thickBot="1" x14ac:dyDescent="0.35">
      <c r="A52" s="41"/>
      <c r="B52" s="751"/>
      <c r="C52" s="381" t="s">
        <v>1</v>
      </c>
      <c r="D52" s="92"/>
      <c r="E52" s="323"/>
      <c r="F52" s="150"/>
      <c r="G52" s="382"/>
      <c r="H52" s="760"/>
      <c r="I52" s="201"/>
      <c r="J52" s="752"/>
      <c r="K52" s="201">
        <v>0</v>
      </c>
      <c r="L52" s="201"/>
      <c r="M52" s="201">
        <v>0</v>
      </c>
      <c r="N52" s="201"/>
      <c r="O52" s="383"/>
      <c r="P52" s="150"/>
      <c r="Q52" s="151" t="e">
        <f>Q51+#REF!</f>
        <v>#REF!</v>
      </c>
      <c r="R52" s="152"/>
      <c r="S52" s="151" t="e">
        <f>S51+Q52</f>
        <v>#REF!</v>
      </c>
      <c r="T52" s="152"/>
      <c r="U52" s="151" t="e">
        <f>U51+S52</f>
        <v>#REF!</v>
      </c>
      <c r="V52" s="152"/>
      <c r="W52" s="151" t="e">
        <f>W51+U52</f>
        <v>#REF!</v>
      </c>
      <c r="X52" s="152"/>
      <c r="Y52" s="151" t="e">
        <f>Y51+W52</f>
        <v>#REF!</v>
      </c>
      <c r="Z52" s="148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</row>
    <row r="53" spans="1:38" ht="21" thickBot="1" x14ac:dyDescent="0.35">
      <c r="A53" s="41"/>
      <c r="B53" s="761"/>
      <c r="C53" s="93"/>
      <c r="D53" s="93"/>
      <c r="E53" s="198"/>
      <c r="F53" s="95"/>
      <c r="G53" s="63"/>
      <c r="H53" s="762"/>
      <c r="I53" s="762"/>
      <c r="J53" s="762"/>
      <c r="K53" s="762"/>
      <c r="L53" s="763"/>
      <c r="M53" s="763"/>
      <c r="N53" s="763"/>
      <c r="O53" s="776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69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</row>
    <row r="54" spans="1:38" ht="24.95" customHeight="1" thickBot="1" x14ac:dyDescent="0.35">
      <c r="A54" s="41"/>
      <c r="B54" s="764"/>
      <c r="C54" s="580" t="s">
        <v>30</v>
      </c>
      <c r="D54" s="581"/>
      <c r="E54" s="582"/>
      <c r="F54" s="583">
        <v>1</v>
      </c>
      <c r="G54" s="685"/>
      <c r="H54" s="584" t="s">
        <v>4</v>
      </c>
      <c r="I54" s="585" t="s">
        <v>12</v>
      </c>
      <c r="J54" s="586" t="s">
        <v>4</v>
      </c>
      <c r="K54" s="587" t="s">
        <v>11</v>
      </c>
      <c r="L54" s="586" t="s">
        <v>4</v>
      </c>
      <c r="M54" s="587" t="s">
        <v>13</v>
      </c>
      <c r="N54" s="586" t="s">
        <v>4</v>
      </c>
      <c r="O54" s="765">
        <v>3</v>
      </c>
      <c r="P54" s="171"/>
      <c r="Q54" s="170"/>
      <c r="R54" s="171"/>
      <c r="S54" s="170"/>
      <c r="T54" s="170"/>
      <c r="U54" s="170"/>
      <c r="V54" s="171"/>
      <c r="W54" s="170"/>
      <c r="X54" s="170"/>
      <c r="Y54" s="170"/>
      <c r="Z54" s="59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</row>
    <row r="55" spans="1:38" ht="24.95" customHeight="1" x14ac:dyDescent="0.3">
      <c r="A55" s="41"/>
      <c r="B55" s="766"/>
      <c r="C55" s="588" t="s">
        <v>26</v>
      </c>
      <c r="D55" s="588" t="s">
        <v>9</v>
      </c>
      <c r="E55" s="589"/>
      <c r="F55" s="590"/>
      <c r="G55" s="686"/>
      <c r="H55" s="591"/>
      <c r="I55" s="592"/>
      <c r="J55" s="591"/>
      <c r="K55" s="592"/>
      <c r="L55" s="593"/>
      <c r="M55" s="592"/>
      <c r="N55" s="601"/>
      <c r="O55" s="719"/>
      <c r="P55" s="335"/>
      <c r="Q55" s="173" t="e">
        <f>SUM(#REF!,Q51,Q34)</f>
        <v>#REF!</v>
      </c>
      <c r="R55" s="174"/>
      <c r="S55" s="173" t="e">
        <f>SUM(#REF!,S51,S34)</f>
        <v>#REF!</v>
      </c>
      <c r="T55" s="172"/>
      <c r="U55" s="173" t="e">
        <f>SUM(#REF!,U51,U34)</f>
        <v>#REF!</v>
      </c>
      <c r="V55" s="174"/>
      <c r="W55" s="173" t="e">
        <f>SUM(#REF!,W51,W34)</f>
        <v>#REF!</v>
      </c>
      <c r="X55" s="172"/>
      <c r="Y55" s="173" t="e">
        <f>SUM(#REF!,Y51,Y34)</f>
        <v>#REF!</v>
      </c>
      <c r="Z55" s="59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</row>
    <row r="56" spans="1:38" ht="24.95" customHeight="1" thickBot="1" x14ac:dyDescent="0.35">
      <c r="A56" s="41"/>
      <c r="B56" s="767"/>
      <c r="C56" s="594" t="s">
        <v>27</v>
      </c>
      <c r="D56" s="594" t="s">
        <v>10</v>
      </c>
      <c r="E56" s="595"/>
      <c r="F56" s="596"/>
      <c r="G56" s="687"/>
      <c r="H56" s="597"/>
      <c r="I56" s="598"/>
      <c r="J56" s="597"/>
      <c r="K56" s="598"/>
      <c r="L56" s="599"/>
      <c r="M56" s="598"/>
      <c r="N56" s="602"/>
      <c r="O56" s="600">
        <v>0.99999999999999989</v>
      </c>
      <c r="P56" s="177"/>
      <c r="Q56" s="178"/>
      <c r="R56" s="175"/>
      <c r="S56" s="178"/>
      <c r="T56" s="175"/>
      <c r="U56" s="176"/>
      <c r="V56" s="175"/>
      <c r="W56" s="178"/>
      <c r="X56" s="175"/>
      <c r="Y56" s="178"/>
      <c r="Z56" s="59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</row>
    <row r="57" spans="1:38" ht="20.100000000000001" customHeight="1" thickBot="1" x14ac:dyDescent="0.35">
      <c r="A57" s="41"/>
      <c r="B57" s="761"/>
      <c r="C57" s="100"/>
      <c r="D57" s="100"/>
      <c r="E57" s="200"/>
      <c r="F57" s="102"/>
      <c r="G57" s="82"/>
      <c r="H57" s="82"/>
      <c r="I57" s="82"/>
      <c r="J57" s="82"/>
      <c r="K57" s="63"/>
      <c r="L57" s="95"/>
      <c r="M57" s="95"/>
      <c r="N57" s="95"/>
      <c r="O57" s="60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148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</row>
    <row r="58" spans="1:38" ht="21" thickBot="1" x14ac:dyDescent="0.35">
      <c r="A58" s="41"/>
      <c r="B58" s="768"/>
      <c r="C58" s="183"/>
      <c r="D58" s="183"/>
      <c r="E58" s="329"/>
      <c r="F58" s="183"/>
      <c r="G58" s="338"/>
      <c r="H58" s="154" t="s">
        <v>4</v>
      </c>
      <c r="I58" s="73" t="s">
        <v>12</v>
      </c>
      <c r="J58" s="332" t="s">
        <v>4</v>
      </c>
      <c r="K58" s="573" t="s">
        <v>11</v>
      </c>
      <c r="L58" s="332" t="s">
        <v>4</v>
      </c>
      <c r="M58" s="573" t="s">
        <v>13</v>
      </c>
      <c r="N58" s="332" t="s">
        <v>4</v>
      </c>
      <c r="O58" s="74">
        <v>3</v>
      </c>
      <c r="P58" s="603"/>
      <c r="Q58" s="180"/>
      <c r="R58" s="179"/>
      <c r="S58" s="180"/>
      <c r="T58" s="179"/>
      <c r="U58" s="180"/>
      <c r="V58" s="179"/>
      <c r="W58" s="180"/>
      <c r="X58" s="179"/>
      <c r="Y58" s="180"/>
      <c r="Z58" s="181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</row>
    <row r="59" spans="1:38" ht="24.95" customHeight="1" x14ac:dyDescent="0.3">
      <c r="A59" s="41"/>
      <c r="B59" s="769"/>
      <c r="C59" s="320" t="s">
        <v>23</v>
      </c>
      <c r="D59" s="530">
        <v>0.2</v>
      </c>
      <c r="E59" s="525"/>
      <c r="F59" s="324"/>
      <c r="G59" s="339"/>
      <c r="H59" s="337"/>
      <c r="I59" s="575">
        <v>0.2</v>
      </c>
      <c r="J59" s="576"/>
      <c r="K59" s="579"/>
      <c r="L59" s="571"/>
      <c r="M59" s="183"/>
      <c r="N59" s="571"/>
      <c r="O59" s="182"/>
      <c r="P59" s="183"/>
      <c r="Q59" s="182"/>
      <c r="R59" s="183"/>
      <c r="S59" s="182"/>
      <c r="T59" s="183"/>
      <c r="U59" s="182"/>
      <c r="V59" s="183"/>
      <c r="W59" s="182"/>
      <c r="X59" s="183"/>
      <c r="Y59" s="182"/>
      <c r="Z59" s="18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</row>
    <row r="60" spans="1:38" ht="24.95" customHeight="1" thickBot="1" x14ac:dyDescent="0.35">
      <c r="A60" s="41"/>
      <c r="B60" s="751"/>
      <c r="C60" s="381" t="s">
        <v>25</v>
      </c>
      <c r="D60" s="381"/>
      <c r="E60" s="323"/>
      <c r="F60" s="150"/>
      <c r="G60" s="336"/>
      <c r="H60" s="314"/>
      <c r="I60" s="314"/>
      <c r="J60" s="577"/>
      <c r="K60" s="316"/>
      <c r="L60" s="574"/>
      <c r="M60" s="316"/>
      <c r="N60" s="574"/>
      <c r="O60" s="315"/>
      <c r="P60" s="186"/>
      <c r="Q60" s="185" t="e">
        <f>Q55*#REF!</f>
        <v>#REF!</v>
      </c>
      <c r="R60" s="186"/>
      <c r="S60" s="185" t="e">
        <f>S55*#REF!</f>
        <v>#REF!</v>
      </c>
      <c r="T60" s="186"/>
      <c r="U60" s="185" t="e">
        <f>U55*#REF!</f>
        <v>#REF!</v>
      </c>
      <c r="V60" s="186"/>
      <c r="W60" s="185" t="e">
        <f>W55*#REF!</f>
        <v>#REF!</v>
      </c>
      <c r="X60" s="186"/>
      <c r="Y60" s="185" t="e">
        <f>Y55*#REF!</f>
        <v>#REF!</v>
      </c>
      <c r="Z60" s="18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</row>
    <row r="61" spans="1:38" ht="24.95" customHeight="1" thickBot="1" x14ac:dyDescent="0.35">
      <c r="A61" s="41"/>
      <c r="B61" s="770"/>
      <c r="C61" s="771" t="s">
        <v>24</v>
      </c>
      <c r="D61" s="531">
        <v>0.05</v>
      </c>
      <c r="E61" s="532"/>
      <c r="F61" s="104"/>
      <c r="G61" s="340"/>
      <c r="H61" s="83"/>
      <c r="I61" s="83"/>
      <c r="J61" s="578"/>
      <c r="K61" s="96"/>
      <c r="L61" s="572"/>
      <c r="M61" s="96"/>
      <c r="N61" s="572"/>
      <c r="O61" s="187"/>
      <c r="P61" s="96"/>
      <c r="Q61" s="187" t="e">
        <f>Q55*#REF!</f>
        <v>#REF!</v>
      </c>
      <c r="R61" s="96"/>
      <c r="S61" s="187" t="e">
        <f>S55*#REF!</f>
        <v>#REF!</v>
      </c>
      <c r="T61" s="96"/>
      <c r="U61" s="187" t="e">
        <f>U55*#REF!</f>
        <v>#REF!</v>
      </c>
      <c r="V61" s="96"/>
      <c r="W61" s="187" t="e">
        <f>W55*#REF!</f>
        <v>#REF!</v>
      </c>
      <c r="X61" s="96"/>
      <c r="Y61" s="187" t="e">
        <f>Y55*#REF!</f>
        <v>#REF!</v>
      </c>
      <c r="Z61" s="18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</row>
    <row r="62" spans="1:38" ht="20.25" hidden="1" x14ac:dyDescent="0.3">
      <c r="A62" s="41"/>
      <c r="B62" s="405"/>
      <c r="C62" s="94"/>
      <c r="D62" s="94"/>
      <c r="E62" s="196"/>
      <c r="F62" s="94"/>
      <c r="G62" s="87"/>
      <c r="H62" s="86"/>
      <c r="I62" s="86"/>
      <c r="J62" s="86"/>
      <c r="K62" s="86"/>
      <c r="L62" s="188"/>
      <c r="M62" s="188"/>
      <c r="N62" s="188"/>
      <c r="O62" s="188"/>
      <c r="P62" s="189"/>
      <c r="Q62" s="189"/>
      <c r="R62" s="189"/>
      <c r="S62" s="189"/>
      <c r="T62" s="189"/>
      <c r="U62" s="189"/>
      <c r="V62" s="189"/>
      <c r="W62" s="189"/>
      <c r="X62" s="189"/>
      <c r="Y62" s="189"/>
      <c r="Z62" s="153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</row>
    <row r="63" spans="1:38" ht="24.75" hidden="1" customHeight="1" thickBot="1" x14ac:dyDescent="0.35">
      <c r="A63" s="41"/>
      <c r="B63" s="405"/>
      <c r="C63" s="94"/>
      <c r="D63" s="94"/>
      <c r="E63" s="196"/>
      <c r="F63" s="94"/>
      <c r="G63" s="85"/>
      <c r="H63" s="58"/>
      <c r="I63" s="58"/>
      <c r="J63" s="88"/>
      <c r="K63" s="51" t="e">
        <f>SUM(#REF!,#REF!)</f>
        <v>#REF!</v>
      </c>
      <c r="L63" s="190"/>
      <c r="M63" s="191" t="e">
        <f>SUM(#REF!,#REF!)</f>
        <v>#REF!</v>
      </c>
      <c r="N63" s="190"/>
      <c r="O63" s="191" t="e">
        <f>SUM(#REF!,#REF!)</f>
        <v>#REF!</v>
      </c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52"/>
      <c r="AA63" s="34"/>
      <c r="AB63" s="34"/>
      <c r="AC63" s="34"/>
      <c r="AD63" s="34"/>
      <c r="AE63" s="34"/>
      <c r="AF63" s="34"/>
      <c r="AG63" s="34"/>
      <c r="AH63" s="34"/>
      <c r="AI63" s="34"/>
    </row>
    <row r="64" spans="1:38" ht="24.95" hidden="1" customHeight="1" thickTop="1" thickBot="1" x14ac:dyDescent="0.35">
      <c r="A64" s="41"/>
      <c r="B64" s="405"/>
      <c r="C64" s="94"/>
      <c r="D64" s="94"/>
      <c r="E64" s="196"/>
      <c r="F64" s="94"/>
      <c r="G64" s="90"/>
      <c r="H64" s="83"/>
      <c r="I64" s="83"/>
      <c r="J64" s="89"/>
      <c r="K64" s="54" t="e">
        <f>SUM(#REF!,#REF!)</f>
        <v>#REF!</v>
      </c>
      <c r="L64" s="53"/>
      <c r="M64" s="55" t="e">
        <f>SUM(#REF!,#REF!)</f>
        <v>#REF!</v>
      </c>
      <c r="N64" s="53"/>
      <c r="O64" s="55" t="e">
        <f>SUM(#REF!,#REF!)</f>
        <v>#REF!</v>
      </c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52"/>
      <c r="AA64" s="34"/>
      <c r="AB64" s="34"/>
      <c r="AC64" s="34"/>
      <c r="AD64" s="34"/>
      <c r="AE64" s="34"/>
      <c r="AF64" s="34"/>
      <c r="AG64" s="34"/>
      <c r="AH64" s="34"/>
      <c r="AI64" s="34"/>
    </row>
    <row r="65" spans="1:35" ht="20.25" x14ac:dyDescent="0.3">
      <c r="A65" s="41"/>
      <c r="B65" s="405"/>
      <c r="C65" s="94"/>
      <c r="D65" s="94"/>
      <c r="E65" s="196"/>
      <c r="F65" s="94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34"/>
      <c r="W65" s="34"/>
      <c r="X65" s="34"/>
      <c r="Y65" s="34"/>
      <c r="Z65" s="50"/>
      <c r="AA65" s="34"/>
      <c r="AB65" s="34"/>
      <c r="AC65" s="34"/>
      <c r="AD65" s="34"/>
      <c r="AE65" s="34"/>
      <c r="AF65" s="34"/>
      <c r="AG65" s="34"/>
      <c r="AH65" s="34"/>
      <c r="AI65" s="34"/>
    </row>
    <row r="66" spans="1:35" ht="20.25" x14ac:dyDescent="0.3">
      <c r="A66" s="41"/>
      <c r="B66" s="405"/>
      <c r="C66" s="94"/>
      <c r="D66" s="94"/>
      <c r="E66" s="196"/>
      <c r="F66" s="94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34"/>
      <c r="W66" s="34"/>
      <c r="X66" s="34"/>
      <c r="Y66" s="34"/>
      <c r="Z66" s="50"/>
      <c r="AA66" s="34"/>
      <c r="AB66" s="34"/>
      <c r="AC66" s="34"/>
      <c r="AD66" s="34"/>
      <c r="AE66" s="34"/>
      <c r="AF66" s="34"/>
      <c r="AG66" s="34"/>
      <c r="AH66" s="34"/>
      <c r="AI66" s="34"/>
    </row>
    <row r="67" spans="1:35" x14ac:dyDescent="0.2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50"/>
      <c r="AA67" s="34"/>
      <c r="AB67" s="34"/>
      <c r="AC67" s="34"/>
      <c r="AD67" s="34"/>
      <c r="AE67" s="34"/>
      <c r="AF67" s="34"/>
      <c r="AG67" s="34"/>
      <c r="AH67" s="34"/>
      <c r="AI67" s="34"/>
    </row>
    <row r="68" spans="1:35" x14ac:dyDescent="0.2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50"/>
      <c r="AA68" s="34"/>
      <c r="AB68" s="34"/>
      <c r="AC68" s="34"/>
      <c r="AD68" s="34"/>
      <c r="AE68" s="34"/>
      <c r="AF68" s="34"/>
      <c r="AG68" s="34"/>
      <c r="AH68" s="34"/>
      <c r="AI68" s="34"/>
    </row>
    <row r="69" spans="1:35" x14ac:dyDescent="0.2"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50"/>
      <c r="AA69" s="34"/>
      <c r="AB69" s="34"/>
      <c r="AC69" s="34"/>
      <c r="AD69" s="34"/>
      <c r="AE69" s="34"/>
      <c r="AF69" s="34"/>
      <c r="AG69" s="34"/>
      <c r="AH69" s="34"/>
      <c r="AI69" s="34"/>
    </row>
    <row r="70" spans="1:35" x14ac:dyDescent="0.2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50"/>
      <c r="AA70" s="34"/>
      <c r="AB70" s="34"/>
      <c r="AC70" s="34"/>
      <c r="AD70" s="34"/>
      <c r="AE70" s="34"/>
      <c r="AF70" s="34"/>
      <c r="AG70" s="34"/>
      <c r="AH70" s="34"/>
      <c r="AI70" s="34"/>
    </row>
    <row r="71" spans="1:35" x14ac:dyDescent="0.2"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50"/>
      <c r="AA71" s="34"/>
      <c r="AB71" s="34"/>
      <c r="AC71" s="34"/>
      <c r="AD71" s="34"/>
      <c r="AE71" s="34"/>
      <c r="AF71" s="34"/>
      <c r="AG71" s="34"/>
      <c r="AH71" s="34"/>
      <c r="AI71" s="34"/>
    </row>
    <row r="72" spans="1:35" x14ac:dyDescent="0.2"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50"/>
      <c r="AA72" s="34"/>
      <c r="AB72" s="34"/>
      <c r="AC72" s="34"/>
      <c r="AD72" s="34"/>
      <c r="AE72" s="34"/>
      <c r="AF72" s="34"/>
      <c r="AG72" s="34"/>
      <c r="AH72" s="34"/>
      <c r="AI72" s="34"/>
    </row>
    <row r="73" spans="1:35" x14ac:dyDescent="0.2"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50"/>
      <c r="AA73" s="34"/>
      <c r="AB73" s="34"/>
      <c r="AC73" s="34"/>
      <c r="AD73" s="34"/>
      <c r="AE73" s="34"/>
      <c r="AF73" s="34"/>
      <c r="AG73" s="34"/>
      <c r="AH73" s="34"/>
      <c r="AI73" s="34"/>
    </row>
    <row r="74" spans="1:35" x14ac:dyDescent="0.2"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50"/>
      <c r="AA74" s="34"/>
      <c r="AB74" s="34"/>
      <c r="AC74" s="34"/>
      <c r="AD74" s="34"/>
      <c r="AE74" s="34"/>
      <c r="AF74" s="34"/>
      <c r="AG74" s="34"/>
      <c r="AH74" s="34"/>
      <c r="AI74" s="34"/>
    </row>
    <row r="75" spans="1:35" x14ac:dyDescent="0.2"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50"/>
      <c r="AA75" s="34"/>
      <c r="AB75" s="34"/>
      <c r="AC75" s="34"/>
      <c r="AD75" s="34"/>
      <c r="AE75" s="34"/>
      <c r="AF75" s="34"/>
      <c r="AG75" s="34"/>
      <c r="AH75" s="34"/>
      <c r="AI75" s="34"/>
    </row>
    <row r="76" spans="1:35" x14ac:dyDescent="0.2"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50"/>
      <c r="AA76" s="34"/>
      <c r="AB76" s="34"/>
      <c r="AC76" s="34"/>
      <c r="AD76" s="34"/>
      <c r="AE76" s="34"/>
      <c r="AF76" s="34"/>
      <c r="AG76" s="34"/>
      <c r="AH76" s="34"/>
      <c r="AI76" s="34"/>
    </row>
    <row r="77" spans="1:35" x14ac:dyDescent="0.2"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50"/>
      <c r="AA77" s="34"/>
      <c r="AB77" s="34"/>
      <c r="AC77" s="34"/>
      <c r="AD77" s="34"/>
      <c r="AE77" s="34"/>
      <c r="AF77" s="34"/>
      <c r="AG77" s="34"/>
      <c r="AH77" s="34"/>
      <c r="AI77" s="34"/>
    </row>
    <row r="78" spans="1:35" x14ac:dyDescent="0.2"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50"/>
      <c r="AA78" s="34"/>
      <c r="AB78" s="34"/>
      <c r="AC78" s="34"/>
      <c r="AD78" s="34"/>
      <c r="AE78" s="34"/>
      <c r="AF78" s="34"/>
      <c r="AG78" s="34"/>
      <c r="AH78" s="34"/>
      <c r="AI78" s="34"/>
    </row>
    <row r="79" spans="1:35" x14ac:dyDescent="0.2"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50"/>
      <c r="AA79" s="34"/>
      <c r="AB79" s="34"/>
      <c r="AC79" s="34"/>
      <c r="AD79" s="34"/>
      <c r="AE79" s="34"/>
      <c r="AF79" s="34"/>
      <c r="AG79" s="34"/>
      <c r="AH79" s="34"/>
      <c r="AI79" s="34"/>
    </row>
    <row r="80" spans="1:35" x14ac:dyDescent="0.2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50"/>
      <c r="AA80" s="34"/>
      <c r="AB80" s="34"/>
      <c r="AC80" s="34"/>
      <c r="AD80" s="34"/>
      <c r="AE80" s="34"/>
      <c r="AF80" s="34"/>
      <c r="AG80" s="34"/>
      <c r="AH80" s="34"/>
      <c r="AI80" s="34"/>
    </row>
    <row r="81" spans="2:35" x14ac:dyDescent="0.2"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50"/>
      <c r="AA81" s="34"/>
      <c r="AB81" s="34"/>
      <c r="AC81" s="34"/>
      <c r="AD81" s="34"/>
      <c r="AE81" s="34"/>
      <c r="AF81" s="34"/>
      <c r="AG81" s="34"/>
      <c r="AH81" s="34"/>
      <c r="AI81" s="34"/>
    </row>
    <row r="82" spans="2:35" x14ac:dyDescent="0.2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50"/>
      <c r="AA82" s="34"/>
      <c r="AB82" s="34"/>
      <c r="AC82" s="34"/>
      <c r="AD82" s="34"/>
      <c r="AE82" s="34"/>
      <c r="AF82" s="34"/>
      <c r="AG82" s="34"/>
      <c r="AH82" s="34"/>
      <c r="AI82" s="34"/>
    </row>
    <row r="83" spans="2:35" x14ac:dyDescent="0.2"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50"/>
      <c r="AA83" s="34"/>
      <c r="AB83" s="34"/>
      <c r="AC83" s="34"/>
      <c r="AD83" s="34"/>
      <c r="AE83" s="34"/>
      <c r="AF83" s="34"/>
      <c r="AG83" s="34"/>
      <c r="AH83" s="34"/>
      <c r="AI83" s="34"/>
    </row>
    <row r="84" spans="2:35" x14ac:dyDescent="0.2"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50"/>
      <c r="AA84" s="34"/>
      <c r="AB84" s="34"/>
      <c r="AC84" s="34"/>
      <c r="AD84" s="34"/>
      <c r="AE84" s="34"/>
      <c r="AF84" s="34"/>
      <c r="AG84" s="34"/>
      <c r="AH84" s="34"/>
      <c r="AI84" s="34"/>
    </row>
    <row r="85" spans="2:35" x14ac:dyDescent="0.2"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50"/>
      <c r="AA85" s="34"/>
      <c r="AB85" s="34"/>
      <c r="AC85" s="34"/>
      <c r="AD85" s="34"/>
      <c r="AE85" s="34"/>
      <c r="AF85" s="34"/>
      <c r="AG85" s="34"/>
      <c r="AH85" s="34"/>
      <c r="AI85" s="34"/>
    </row>
    <row r="86" spans="2:35" x14ac:dyDescent="0.2"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50"/>
      <c r="AA86" s="34"/>
      <c r="AB86" s="34"/>
      <c r="AC86" s="34"/>
      <c r="AD86" s="34"/>
      <c r="AE86" s="34"/>
      <c r="AF86" s="34"/>
      <c r="AG86" s="34"/>
      <c r="AH86" s="34"/>
      <c r="AI86" s="34"/>
    </row>
    <row r="87" spans="2:35" x14ac:dyDescent="0.2"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50"/>
      <c r="AA87" s="34"/>
      <c r="AB87" s="34"/>
      <c r="AC87" s="34"/>
      <c r="AD87" s="34"/>
      <c r="AE87" s="34"/>
      <c r="AF87" s="34"/>
      <c r="AG87" s="34"/>
      <c r="AH87" s="34"/>
      <c r="AI87" s="34"/>
    </row>
    <row r="88" spans="2:35" x14ac:dyDescent="0.2"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50"/>
      <c r="AA88" s="34"/>
      <c r="AB88" s="34"/>
      <c r="AC88" s="34"/>
      <c r="AD88" s="34"/>
      <c r="AE88" s="34"/>
      <c r="AF88" s="34"/>
      <c r="AG88" s="34"/>
      <c r="AH88" s="34"/>
      <c r="AI88" s="34"/>
    </row>
    <row r="89" spans="2:35" x14ac:dyDescent="0.2"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50"/>
      <c r="AA89" s="34"/>
      <c r="AB89" s="34"/>
      <c r="AC89" s="34"/>
      <c r="AD89" s="34"/>
      <c r="AE89" s="34"/>
      <c r="AF89" s="34"/>
      <c r="AG89" s="34"/>
      <c r="AH89" s="34"/>
      <c r="AI89" s="34"/>
    </row>
    <row r="90" spans="2:35" x14ac:dyDescent="0.2"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50"/>
      <c r="AA90" s="34"/>
      <c r="AB90" s="34"/>
      <c r="AC90" s="34"/>
      <c r="AD90" s="34"/>
      <c r="AE90" s="34"/>
      <c r="AF90" s="34"/>
      <c r="AG90" s="34"/>
      <c r="AH90" s="34"/>
      <c r="AI90" s="34"/>
    </row>
    <row r="91" spans="2:35" x14ac:dyDescent="0.2"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50"/>
      <c r="AA91" s="34"/>
      <c r="AB91" s="34"/>
      <c r="AC91" s="34"/>
      <c r="AD91" s="34"/>
      <c r="AE91" s="34"/>
      <c r="AF91" s="34"/>
      <c r="AG91" s="34"/>
      <c r="AH91" s="34"/>
      <c r="AI91" s="34"/>
    </row>
    <row r="92" spans="2:35" x14ac:dyDescent="0.2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50"/>
      <c r="AA92" s="34"/>
      <c r="AB92" s="34"/>
      <c r="AC92" s="34"/>
      <c r="AD92" s="34"/>
      <c r="AE92" s="34"/>
      <c r="AF92" s="34"/>
      <c r="AG92" s="34"/>
      <c r="AH92" s="34"/>
      <c r="AI92" s="34"/>
    </row>
    <row r="93" spans="2:35" x14ac:dyDescent="0.2"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50"/>
      <c r="AA93" s="34"/>
      <c r="AB93" s="34"/>
      <c r="AC93" s="34"/>
      <c r="AD93" s="34"/>
      <c r="AE93" s="34"/>
      <c r="AF93" s="34"/>
      <c r="AG93" s="34"/>
      <c r="AH93" s="34"/>
      <c r="AI93" s="34"/>
    </row>
    <row r="94" spans="2:35" x14ac:dyDescent="0.2"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50"/>
      <c r="AA94" s="34"/>
      <c r="AB94" s="34"/>
      <c r="AC94" s="34"/>
      <c r="AD94" s="34"/>
      <c r="AE94" s="34"/>
      <c r="AF94" s="34"/>
      <c r="AG94" s="34"/>
      <c r="AH94" s="34"/>
      <c r="AI94" s="34"/>
    </row>
    <row r="95" spans="2:35" x14ac:dyDescent="0.2"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50"/>
      <c r="AA95" s="34"/>
      <c r="AB95" s="34"/>
      <c r="AC95" s="34"/>
      <c r="AD95" s="34"/>
      <c r="AE95" s="34"/>
      <c r="AF95" s="34"/>
      <c r="AG95" s="34"/>
      <c r="AH95" s="34"/>
      <c r="AI95" s="34"/>
    </row>
    <row r="96" spans="2:35" x14ac:dyDescent="0.2"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50"/>
      <c r="AA96" s="34"/>
      <c r="AB96" s="34"/>
      <c r="AC96" s="34"/>
      <c r="AD96" s="34"/>
      <c r="AE96" s="34"/>
      <c r="AF96" s="34"/>
      <c r="AG96" s="34"/>
      <c r="AH96" s="34"/>
      <c r="AI96" s="34"/>
    </row>
    <row r="97" spans="2:35" x14ac:dyDescent="0.2"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50"/>
      <c r="AA97" s="34"/>
      <c r="AB97" s="34"/>
      <c r="AC97" s="34"/>
      <c r="AD97" s="34"/>
      <c r="AE97" s="34"/>
      <c r="AF97" s="34"/>
      <c r="AG97" s="34"/>
      <c r="AH97" s="34"/>
      <c r="AI97" s="34"/>
    </row>
    <row r="98" spans="2:35" x14ac:dyDescent="0.2"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50"/>
      <c r="AA98" s="34"/>
      <c r="AB98" s="34"/>
      <c r="AC98" s="34"/>
      <c r="AD98" s="34"/>
      <c r="AE98" s="34"/>
      <c r="AF98" s="34"/>
      <c r="AG98" s="34"/>
      <c r="AH98" s="34"/>
      <c r="AI98" s="34"/>
    </row>
    <row r="99" spans="2:35" x14ac:dyDescent="0.2"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50"/>
      <c r="AA99" s="34"/>
      <c r="AB99" s="34"/>
      <c r="AC99" s="34"/>
      <c r="AD99" s="34"/>
      <c r="AE99" s="34"/>
      <c r="AF99" s="34"/>
      <c r="AG99" s="34"/>
      <c r="AH99" s="34"/>
      <c r="AI99" s="34"/>
    </row>
    <row r="100" spans="2:35" x14ac:dyDescent="0.2"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50"/>
      <c r="AA100" s="34"/>
      <c r="AB100" s="34"/>
      <c r="AC100" s="34"/>
      <c r="AD100" s="34"/>
      <c r="AE100" s="34"/>
      <c r="AF100" s="34"/>
      <c r="AG100" s="34"/>
      <c r="AH100" s="34"/>
      <c r="AI100" s="34"/>
    </row>
    <row r="101" spans="2:35" x14ac:dyDescent="0.2"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50"/>
      <c r="AA101" s="34"/>
      <c r="AB101" s="34"/>
      <c r="AC101" s="34"/>
      <c r="AD101" s="34"/>
      <c r="AE101" s="34"/>
      <c r="AF101" s="34"/>
      <c r="AG101" s="34"/>
      <c r="AH101" s="34"/>
      <c r="AI101" s="34"/>
    </row>
    <row r="102" spans="2:35" x14ac:dyDescent="0.2"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50"/>
      <c r="AA102" s="34"/>
      <c r="AB102" s="34"/>
      <c r="AC102" s="34"/>
      <c r="AD102" s="34"/>
      <c r="AE102" s="34"/>
      <c r="AF102" s="34"/>
      <c r="AG102" s="34"/>
      <c r="AH102" s="34"/>
      <c r="AI102" s="34"/>
    </row>
    <row r="103" spans="2:35" x14ac:dyDescent="0.2"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50"/>
      <c r="AA103" s="34"/>
      <c r="AB103" s="34"/>
      <c r="AC103" s="34"/>
      <c r="AD103" s="34"/>
      <c r="AE103" s="34"/>
      <c r="AF103" s="34"/>
      <c r="AG103" s="34"/>
      <c r="AH103" s="34"/>
      <c r="AI103" s="34"/>
    </row>
    <row r="104" spans="2:35" x14ac:dyDescent="0.2"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50"/>
      <c r="AA104" s="34"/>
      <c r="AB104" s="34"/>
      <c r="AC104" s="34"/>
      <c r="AD104" s="34"/>
      <c r="AE104" s="34"/>
      <c r="AF104" s="34"/>
      <c r="AG104" s="34"/>
      <c r="AH104" s="34"/>
      <c r="AI104" s="34"/>
    </row>
    <row r="105" spans="2:35" x14ac:dyDescent="0.2"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50"/>
      <c r="AA105" s="34"/>
      <c r="AB105" s="34"/>
      <c r="AC105" s="34"/>
      <c r="AD105" s="34"/>
      <c r="AE105" s="34"/>
      <c r="AF105" s="34"/>
      <c r="AG105" s="34"/>
      <c r="AH105" s="34"/>
      <c r="AI105" s="34"/>
    </row>
    <row r="106" spans="2:35" x14ac:dyDescent="0.2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50"/>
      <c r="AA106" s="34"/>
      <c r="AB106" s="34"/>
      <c r="AC106" s="34"/>
      <c r="AD106" s="34"/>
      <c r="AE106" s="34"/>
      <c r="AF106" s="34"/>
      <c r="AG106" s="34"/>
      <c r="AH106" s="34"/>
      <c r="AI106" s="34"/>
    </row>
    <row r="107" spans="2:35" x14ac:dyDescent="0.2"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50"/>
      <c r="AA107" s="34"/>
      <c r="AB107" s="34"/>
      <c r="AC107" s="34"/>
      <c r="AD107" s="34"/>
      <c r="AE107" s="34"/>
      <c r="AF107" s="34"/>
      <c r="AG107" s="34"/>
      <c r="AH107" s="34"/>
      <c r="AI107" s="34"/>
    </row>
    <row r="108" spans="2:35" x14ac:dyDescent="0.2"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50"/>
      <c r="AA108" s="34"/>
      <c r="AB108" s="34"/>
      <c r="AC108" s="34"/>
      <c r="AD108" s="34"/>
      <c r="AE108" s="34"/>
      <c r="AF108" s="34"/>
      <c r="AG108" s="34"/>
      <c r="AH108" s="34"/>
      <c r="AI108" s="34"/>
    </row>
    <row r="109" spans="2:35" x14ac:dyDescent="0.2"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50"/>
      <c r="AA109" s="34"/>
      <c r="AB109" s="34"/>
      <c r="AC109" s="34"/>
      <c r="AD109" s="34"/>
      <c r="AE109" s="34"/>
      <c r="AF109" s="34"/>
      <c r="AG109" s="34"/>
      <c r="AH109" s="34"/>
      <c r="AI109" s="34"/>
    </row>
    <row r="110" spans="2:35" x14ac:dyDescent="0.2"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50"/>
      <c r="AA110" s="34"/>
      <c r="AB110" s="34"/>
      <c r="AC110" s="34"/>
      <c r="AD110" s="34"/>
      <c r="AE110" s="34"/>
      <c r="AF110" s="34"/>
      <c r="AG110" s="34"/>
      <c r="AH110" s="34"/>
      <c r="AI110" s="34"/>
    </row>
    <row r="111" spans="2:35" x14ac:dyDescent="0.2"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50"/>
      <c r="AA111" s="34"/>
      <c r="AB111" s="34"/>
      <c r="AC111" s="34"/>
      <c r="AD111" s="34"/>
      <c r="AE111" s="34"/>
      <c r="AF111" s="34"/>
      <c r="AG111" s="34"/>
      <c r="AH111" s="34"/>
      <c r="AI111" s="34"/>
    </row>
    <row r="112" spans="2:35" x14ac:dyDescent="0.2"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50"/>
      <c r="AA112" s="34"/>
      <c r="AB112" s="34"/>
      <c r="AC112" s="34"/>
      <c r="AD112" s="34"/>
      <c r="AE112" s="34"/>
      <c r="AF112" s="34"/>
      <c r="AG112" s="34"/>
      <c r="AH112" s="34"/>
      <c r="AI112" s="34"/>
    </row>
    <row r="113" spans="2:35" x14ac:dyDescent="0.2"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50"/>
      <c r="AA113" s="34"/>
      <c r="AB113" s="34"/>
      <c r="AC113" s="34"/>
      <c r="AD113" s="34"/>
      <c r="AE113" s="34"/>
      <c r="AF113" s="34"/>
      <c r="AG113" s="34"/>
      <c r="AH113" s="34"/>
      <c r="AI113" s="34"/>
    </row>
    <row r="114" spans="2:35" x14ac:dyDescent="0.2"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50"/>
      <c r="AA114" s="34"/>
      <c r="AB114" s="34"/>
      <c r="AC114" s="34"/>
      <c r="AD114" s="34"/>
      <c r="AE114" s="34"/>
      <c r="AF114" s="34"/>
      <c r="AG114" s="34"/>
      <c r="AH114" s="34"/>
      <c r="AI114" s="34"/>
    </row>
    <row r="115" spans="2:35" x14ac:dyDescent="0.2"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50"/>
      <c r="AA115" s="34"/>
      <c r="AB115" s="34"/>
      <c r="AC115" s="34"/>
      <c r="AD115" s="34"/>
      <c r="AE115" s="34"/>
      <c r="AF115" s="34"/>
      <c r="AG115" s="34"/>
      <c r="AH115" s="34"/>
      <c r="AI115" s="34"/>
    </row>
    <row r="116" spans="2:35" x14ac:dyDescent="0.2"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50"/>
      <c r="AA116" s="34"/>
      <c r="AB116" s="34"/>
      <c r="AC116" s="34"/>
      <c r="AD116" s="34"/>
      <c r="AE116" s="34"/>
      <c r="AF116" s="34"/>
      <c r="AG116" s="34"/>
      <c r="AH116" s="34"/>
      <c r="AI116" s="34"/>
    </row>
    <row r="117" spans="2:35" x14ac:dyDescent="0.2"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50"/>
      <c r="AA117" s="34"/>
      <c r="AB117" s="34"/>
      <c r="AC117" s="34"/>
      <c r="AD117" s="34"/>
      <c r="AE117" s="34"/>
      <c r="AF117" s="34"/>
      <c r="AG117" s="34"/>
      <c r="AH117" s="34"/>
      <c r="AI117" s="34"/>
    </row>
    <row r="118" spans="2:35" x14ac:dyDescent="0.2"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50"/>
      <c r="AA118" s="34"/>
      <c r="AB118" s="34"/>
      <c r="AC118" s="34"/>
      <c r="AD118" s="34"/>
      <c r="AE118" s="34"/>
      <c r="AF118" s="34"/>
      <c r="AG118" s="34"/>
      <c r="AH118" s="34"/>
      <c r="AI118" s="34"/>
    </row>
    <row r="119" spans="2:35" x14ac:dyDescent="0.2"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50"/>
      <c r="AA119" s="34"/>
      <c r="AB119" s="34"/>
      <c r="AC119" s="34"/>
      <c r="AD119" s="34"/>
      <c r="AE119" s="34"/>
      <c r="AF119" s="34"/>
      <c r="AG119" s="34"/>
      <c r="AH119" s="34"/>
      <c r="AI119" s="34"/>
    </row>
    <row r="120" spans="2:35" x14ac:dyDescent="0.2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50"/>
      <c r="AA120" s="34"/>
      <c r="AB120" s="34"/>
      <c r="AC120" s="34"/>
      <c r="AD120" s="34"/>
      <c r="AE120" s="34"/>
      <c r="AF120" s="34"/>
      <c r="AG120" s="34"/>
      <c r="AH120" s="34"/>
      <c r="AI120" s="34"/>
    </row>
    <row r="121" spans="2:35" x14ac:dyDescent="0.2"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50"/>
      <c r="AA121" s="34"/>
      <c r="AB121" s="34"/>
      <c r="AC121" s="34"/>
      <c r="AD121" s="34"/>
      <c r="AE121" s="34"/>
      <c r="AF121" s="34"/>
      <c r="AG121" s="34"/>
      <c r="AH121" s="34"/>
      <c r="AI121" s="34"/>
    </row>
    <row r="122" spans="2:35" x14ac:dyDescent="0.2"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50"/>
      <c r="AA122" s="34"/>
      <c r="AB122" s="34"/>
      <c r="AC122" s="34"/>
      <c r="AD122" s="34"/>
      <c r="AE122" s="34"/>
      <c r="AF122" s="34"/>
      <c r="AG122" s="34"/>
      <c r="AH122" s="34"/>
      <c r="AI122" s="34"/>
    </row>
    <row r="123" spans="2:35" x14ac:dyDescent="0.2"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50"/>
      <c r="AA123" s="34"/>
      <c r="AB123" s="34"/>
      <c r="AC123" s="34"/>
      <c r="AD123" s="34"/>
      <c r="AE123" s="34"/>
      <c r="AF123" s="34"/>
      <c r="AG123" s="34"/>
      <c r="AH123" s="34"/>
      <c r="AI123" s="34"/>
    </row>
    <row r="124" spans="2:35" x14ac:dyDescent="0.2"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50"/>
      <c r="AA124" s="34"/>
      <c r="AB124" s="34"/>
      <c r="AC124" s="34"/>
      <c r="AD124" s="34"/>
      <c r="AE124" s="34"/>
      <c r="AF124" s="34"/>
      <c r="AG124" s="34"/>
      <c r="AH124" s="34"/>
      <c r="AI124" s="34"/>
    </row>
    <row r="125" spans="2:35" x14ac:dyDescent="0.2"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50"/>
      <c r="AA125" s="34"/>
      <c r="AB125" s="34"/>
      <c r="AC125" s="34"/>
      <c r="AD125" s="34"/>
      <c r="AE125" s="34"/>
      <c r="AF125" s="34"/>
      <c r="AG125" s="34"/>
      <c r="AH125" s="34"/>
      <c r="AI125" s="34"/>
    </row>
    <row r="126" spans="2:35" x14ac:dyDescent="0.2"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50"/>
      <c r="AA126" s="34"/>
      <c r="AB126" s="34"/>
      <c r="AC126" s="34"/>
      <c r="AD126" s="34"/>
      <c r="AE126" s="34"/>
      <c r="AF126" s="34"/>
      <c r="AG126" s="34"/>
      <c r="AH126" s="34"/>
      <c r="AI126" s="34"/>
    </row>
    <row r="127" spans="2:35" x14ac:dyDescent="0.2"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50"/>
      <c r="AA127" s="34"/>
      <c r="AB127" s="34"/>
      <c r="AC127" s="34"/>
      <c r="AD127" s="34"/>
      <c r="AE127" s="34"/>
      <c r="AF127" s="34"/>
      <c r="AG127" s="34"/>
      <c r="AH127" s="34"/>
      <c r="AI127" s="34"/>
    </row>
    <row r="128" spans="2:35" x14ac:dyDescent="0.2"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50"/>
      <c r="AA128" s="34"/>
      <c r="AB128" s="34"/>
      <c r="AC128" s="34"/>
      <c r="AD128" s="34"/>
      <c r="AE128" s="34"/>
      <c r="AF128" s="34"/>
      <c r="AG128" s="34"/>
      <c r="AH128" s="34"/>
      <c r="AI128" s="34"/>
    </row>
    <row r="129" spans="2:35" x14ac:dyDescent="0.2"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50"/>
      <c r="AA129" s="34"/>
      <c r="AB129" s="34"/>
      <c r="AC129" s="34"/>
      <c r="AD129" s="34"/>
      <c r="AE129" s="34"/>
      <c r="AF129" s="34"/>
      <c r="AG129" s="34"/>
      <c r="AH129" s="34"/>
      <c r="AI129" s="34"/>
    </row>
    <row r="130" spans="2:35" x14ac:dyDescent="0.2"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50"/>
      <c r="AA130" s="34"/>
      <c r="AB130" s="34"/>
      <c r="AC130" s="34"/>
      <c r="AD130" s="34"/>
      <c r="AE130" s="34"/>
      <c r="AF130" s="34"/>
      <c r="AG130" s="34"/>
      <c r="AH130" s="34"/>
      <c r="AI130" s="34"/>
    </row>
    <row r="131" spans="2:35" x14ac:dyDescent="0.2"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50"/>
      <c r="AA131" s="34"/>
      <c r="AB131" s="34"/>
      <c r="AC131" s="34"/>
      <c r="AD131" s="34"/>
      <c r="AE131" s="34"/>
      <c r="AF131" s="34"/>
      <c r="AG131" s="34"/>
      <c r="AH131" s="34"/>
      <c r="AI131" s="34"/>
    </row>
    <row r="132" spans="2:35" x14ac:dyDescent="0.2"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50"/>
      <c r="AA132" s="34"/>
      <c r="AB132" s="34"/>
      <c r="AC132" s="34"/>
      <c r="AD132" s="34"/>
      <c r="AE132" s="34"/>
      <c r="AF132" s="34"/>
      <c r="AG132" s="34"/>
      <c r="AH132" s="34"/>
      <c r="AI132" s="34"/>
    </row>
    <row r="133" spans="2:35" x14ac:dyDescent="0.2"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50"/>
      <c r="AA133" s="34"/>
      <c r="AB133" s="34"/>
      <c r="AC133" s="34"/>
      <c r="AD133" s="34"/>
      <c r="AE133" s="34"/>
      <c r="AF133" s="34"/>
      <c r="AG133" s="34"/>
      <c r="AH133" s="34"/>
      <c r="AI133" s="34"/>
    </row>
    <row r="134" spans="2:35" x14ac:dyDescent="0.2"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50"/>
      <c r="AA134" s="34"/>
      <c r="AB134" s="34"/>
      <c r="AC134" s="34"/>
      <c r="AD134" s="34"/>
      <c r="AE134" s="34"/>
      <c r="AF134" s="34"/>
      <c r="AG134" s="34"/>
      <c r="AH134" s="34"/>
      <c r="AI134" s="34"/>
    </row>
    <row r="135" spans="2:35" x14ac:dyDescent="0.2"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50"/>
      <c r="AA135" s="34"/>
      <c r="AB135" s="34"/>
      <c r="AC135" s="34"/>
      <c r="AD135" s="34"/>
      <c r="AE135" s="34"/>
      <c r="AF135" s="34"/>
      <c r="AG135" s="34"/>
      <c r="AH135" s="34"/>
      <c r="AI135" s="34"/>
    </row>
    <row r="136" spans="2:35" x14ac:dyDescent="0.2"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50"/>
      <c r="AA136" s="34"/>
      <c r="AB136" s="34"/>
      <c r="AC136" s="34"/>
      <c r="AD136" s="34"/>
      <c r="AE136" s="34"/>
      <c r="AF136" s="34"/>
      <c r="AG136" s="34"/>
      <c r="AH136" s="34"/>
      <c r="AI136" s="34"/>
    </row>
    <row r="137" spans="2:35" x14ac:dyDescent="0.2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50"/>
      <c r="AA137" s="34"/>
      <c r="AB137" s="34"/>
      <c r="AC137" s="34"/>
      <c r="AD137" s="34"/>
      <c r="AE137" s="34"/>
      <c r="AF137" s="34"/>
      <c r="AG137" s="34"/>
      <c r="AH137" s="34"/>
      <c r="AI137" s="34"/>
    </row>
    <row r="138" spans="2:35" x14ac:dyDescent="0.2"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50"/>
      <c r="AA138" s="34"/>
      <c r="AB138" s="34"/>
      <c r="AC138" s="34"/>
      <c r="AD138" s="34"/>
      <c r="AE138" s="34"/>
      <c r="AF138" s="34"/>
      <c r="AG138" s="34"/>
      <c r="AH138" s="34"/>
      <c r="AI138" s="34"/>
    </row>
    <row r="139" spans="2:35" x14ac:dyDescent="0.2"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50"/>
      <c r="AA139" s="34"/>
      <c r="AB139" s="34"/>
      <c r="AC139" s="34"/>
      <c r="AD139" s="34"/>
      <c r="AE139" s="34"/>
      <c r="AF139" s="34"/>
      <c r="AG139" s="34"/>
      <c r="AH139" s="34"/>
      <c r="AI139" s="34"/>
    </row>
    <row r="140" spans="2:35" x14ac:dyDescent="0.2"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50"/>
      <c r="AA140" s="34"/>
      <c r="AB140" s="34"/>
      <c r="AC140" s="34"/>
      <c r="AD140" s="34"/>
      <c r="AE140" s="34"/>
      <c r="AF140" s="34"/>
      <c r="AG140" s="34"/>
      <c r="AH140" s="34"/>
      <c r="AI140" s="34"/>
    </row>
    <row r="141" spans="2:35" x14ac:dyDescent="0.2"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50"/>
      <c r="AA141" s="34"/>
      <c r="AB141" s="34"/>
      <c r="AC141" s="34"/>
      <c r="AD141" s="34"/>
      <c r="AE141" s="34"/>
      <c r="AF141" s="34"/>
      <c r="AG141" s="34"/>
      <c r="AH141" s="34"/>
      <c r="AI141" s="34"/>
    </row>
    <row r="142" spans="2:35" x14ac:dyDescent="0.2"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50"/>
      <c r="AA142" s="34"/>
      <c r="AB142" s="34"/>
      <c r="AC142" s="34"/>
      <c r="AD142" s="34"/>
      <c r="AE142" s="34"/>
      <c r="AF142" s="34"/>
      <c r="AG142" s="34"/>
      <c r="AH142" s="34"/>
      <c r="AI142" s="34"/>
    </row>
    <row r="143" spans="2:35" x14ac:dyDescent="0.2"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50"/>
      <c r="AA143" s="34"/>
      <c r="AB143" s="34"/>
      <c r="AC143" s="34"/>
      <c r="AD143" s="34"/>
      <c r="AE143" s="34"/>
      <c r="AF143" s="34"/>
      <c r="AG143" s="34"/>
      <c r="AH143" s="34"/>
      <c r="AI143" s="34"/>
    </row>
    <row r="144" spans="2:35" x14ac:dyDescent="0.2"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50"/>
      <c r="AA144" s="34"/>
      <c r="AB144" s="34"/>
      <c r="AC144" s="34"/>
      <c r="AD144" s="34"/>
      <c r="AE144" s="34"/>
      <c r="AF144" s="34"/>
      <c r="AG144" s="34"/>
      <c r="AH144" s="34"/>
      <c r="AI144" s="34"/>
    </row>
    <row r="145" spans="2:35" x14ac:dyDescent="0.2"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50"/>
      <c r="AA145" s="34"/>
      <c r="AB145" s="34"/>
      <c r="AC145" s="34"/>
      <c r="AD145" s="34"/>
      <c r="AE145" s="34"/>
      <c r="AF145" s="34"/>
      <c r="AG145" s="34"/>
      <c r="AH145" s="34"/>
      <c r="AI145" s="34"/>
    </row>
    <row r="146" spans="2:35" x14ac:dyDescent="0.2"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50"/>
      <c r="AA146" s="34"/>
      <c r="AB146" s="34"/>
      <c r="AC146" s="34"/>
      <c r="AD146" s="34"/>
      <c r="AE146" s="34"/>
      <c r="AF146" s="34"/>
      <c r="AG146" s="34"/>
      <c r="AH146" s="34"/>
      <c r="AI146" s="34"/>
    </row>
    <row r="147" spans="2:35" x14ac:dyDescent="0.2"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50"/>
      <c r="AA147" s="34"/>
      <c r="AB147" s="34"/>
      <c r="AC147" s="34"/>
      <c r="AD147" s="34"/>
      <c r="AE147" s="34"/>
      <c r="AF147" s="34"/>
      <c r="AG147" s="34"/>
      <c r="AH147" s="34"/>
      <c r="AI147" s="34"/>
    </row>
    <row r="148" spans="2:35" x14ac:dyDescent="0.2"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50"/>
      <c r="AA148" s="34"/>
      <c r="AB148" s="34"/>
      <c r="AC148" s="34"/>
      <c r="AD148" s="34"/>
      <c r="AE148" s="34"/>
      <c r="AF148" s="34"/>
      <c r="AG148" s="34"/>
      <c r="AH148" s="34"/>
      <c r="AI148" s="34"/>
    </row>
    <row r="149" spans="2:35" x14ac:dyDescent="0.2"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50"/>
      <c r="AA149" s="34"/>
      <c r="AB149" s="34"/>
      <c r="AC149" s="34"/>
      <c r="AD149" s="34"/>
      <c r="AE149" s="34"/>
      <c r="AF149" s="34"/>
      <c r="AG149" s="34"/>
      <c r="AH149" s="34"/>
      <c r="AI149" s="34"/>
    </row>
    <row r="150" spans="2:35" x14ac:dyDescent="0.2"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50"/>
      <c r="AA150" s="34"/>
      <c r="AB150" s="34"/>
      <c r="AC150" s="34"/>
      <c r="AD150" s="34"/>
      <c r="AE150" s="34"/>
      <c r="AF150" s="34"/>
      <c r="AG150" s="34"/>
      <c r="AH150" s="34"/>
      <c r="AI150" s="34"/>
    </row>
    <row r="151" spans="2:35" x14ac:dyDescent="0.2"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50"/>
      <c r="AA151" s="34"/>
      <c r="AB151" s="34"/>
      <c r="AC151" s="34"/>
      <c r="AD151" s="34"/>
      <c r="AE151" s="34"/>
      <c r="AF151" s="34"/>
      <c r="AG151" s="34"/>
      <c r="AH151" s="34"/>
      <c r="AI151" s="34"/>
    </row>
    <row r="152" spans="2:35" x14ac:dyDescent="0.2"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50"/>
      <c r="AA152" s="34"/>
      <c r="AB152" s="34"/>
      <c r="AC152" s="34"/>
      <c r="AD152" s="34"/>
      <c r="AE152" s="34"/>
      <c r="AF152" s="34"/>
      <c r="AG152" s="34"/>
      <c r="AH152" s="34"/>
      <c r="AI152" s="34"/>
    </row>
    <row r="153" spans="2:35" x14ac:dyDescent="0.2"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50"/>
      <c r="AA153" s="34"/>
      <c r="AB153" s="34"/>
      <c r="AC153" s="34"/>
      <c r="AD153" s="34"/>
      <c r="AE153" s="34"/>
      <c r="AF153" s="34"/>
      <c r="AG153" s="34"/>
      <c r="AH153" s="34"/>
      <c r="AI153" s="34"/>
    </row>
    <row r="154" spans="2:35" x14ac:dyDescent="0.2"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50"/>
      <c r="AA154" s="34"/>
      <c r="AB154" s="34"/>
      <c r="AC154" s="34"/>
      <c r="AD154" s="34"/>
      <c r="AE154" s="34"/>
      <c r="AF154" s="34"/>
      <c r="AG154" s="34"/>
      <c r="AH154" s="34"/>
      <c r="AI154" s="34"/>
    </row>
    <row r="155" spans="2:35" x14ac:dyDescent="0.2"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50"/>
      <c r="AA155" s="34"/>
      <c r="AB155" s="34"/>
      <c r="AC155" s="34"/>
      <c r="AD155" s="34"/>
      <c r="AE155" s="34"/>
      <c r="AF155" s="34"/>
      <c r="AG155" s="34"/>
      <c r="AH155" s="34"/>
      <c r="AI155" s="34"/>
    </row>
    <row r="156" spans="2:35" x14ac:dyDescent="0.2"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50"/>
      <c r="AA156" s="34"/>
      <c r="AB156" s="34"/>
      <c r="AC156" s="34"/>
      <c r="AD156" s="34"/>
      <c r="AE156" s="34"/>
      <c r="AF156" s="34"/>
      <c r="AG156" s="34"/>
      <c r="AH156" s="34"/>
      <c r="AI156" s="34"/>
    </row>
    <row r="157" spans="2:35" x14ac:dyDescent="0.2"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50"/>
      <c r="AA157" s="34"/>
      <c r="AB157" s="34"/>
      <c r="AC157" s="34"/>
      <c r="AD157" s="34"/>
      <c r="AE157" s="34"/>
      <c r="AF157" s="34"/>
      <c r="AG157" s="34"/>
      <c r="AH157" s="34"/>
      <c r="AI157" s="34"/>
    </row>
    <row r="158" spans="2:35" x14ac:dyDescent="0.2"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50"/>
      <c r="AA158" s="34"/>
      <c r="AB158" s="34"/>
      <c r="AC158" s="34"/>
      <c r="AD158" s="34"/>
      <c r="AE158" s="34"/>
      <c r="AF158" s="34"/>
      <c r="AG158" s="34"/>
      <c r="AH158" s="34"/>
      <c r="AI158" s="34"/>
    </row>
    <row r="159" spans="2:35" x14ac:dyDescent="0.2"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50"/>
      <c r="AA159" s="34"/>
      <c r="AB159" s="34"/>
      <c r="AC159" s="34"/>
      <c r="AD159" s="34"/>
      <c r="AE159" s="34"/>
      <c r="AF159" s="34"/>
      <c r="AG159" s="34"/>
      <c r="AH159" s="34"/>
      <c r="AI159" s="34"/>
    </row>
    <row r="160" spans="2:35" x14ac:dyDescent="0.2"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50"/>
      <c r="AA160" s="34"/>
      <c r="AB160" s="34"/>
      <c r="AC160" s="34"/>
      <c r="AD160" s="34"/>
      <c r="AE160" s="34"/>
      <c r="AF160" s="34"/>
      <c r="AG160" s="34"/>
      <c r="AH160" s="34"/>
      <c r="AI160" s="34"/>
    </row>
    <row r="161" spans="2:35" x14ac:dyDescent="0.2"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50"/>
      <c r="AA161" s="34"/>
      <c r="AB161" s="34"/>
      <c r="AC161" s="34"/>
      <c r="AD161" s="34"/>
      <c r="AE161" s="34"/>
      <c r="AF161" s="34"/>
      <c r="AG161" s="34"/>
      <c r="AH161" s="34"/>
      <c r="AI161" s="34"/>
    </row>
    <row r="162" spans="2:35" x14ac:dyDescent="0.2"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50"/>
      <c r="AA162" s="34"/>
      <c r="AB162" s="34"/>
      <c r="AC162" s="34"/>
      <c r="AD162" s="34"/>
      <c r="AE162" s="34"/>
      <c r="AF162" s="34"/>
      <c r="AG162" s="34"/>
      <c r="AH162" s="34"/>
      <c r="AI162" s="34"/>
    </row>
    <row r="163" spans="2:35" x14ac:dyDescent="0.2"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50"/>
      <c r="AA163" s="34"/>
      <c r="AB163" s="34"/>
      <c r="AC163" s="34"/>
      <c r="AD163" s="34"/>
      <c r="AE163" s="34"/>
      <c r="AF163" s="34"/>
      <c r="AG163" s="34"/>
      <c r="AH163" s="34"/>
      <c r="AI163" s="34"/>
    </row>
    <row r="164" spans="2:35" x14ac:dyDescent="0.2"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50"/>
      <c r="AA164" s="34"/>
      <c r="AB164" s="34"/>
      <c r="AC164" s="34"/>
      <c r="AD164" s="34"/>
      <c r="AE164" s="34"/>
      <c r="AF164" s="34"/>
      <c r="AG164" s="34"/>
      <c r="AH164" s="34"/>
      <c r="AI164" s="34"/>
    </row>
    <row r="165" spans="2:35" x14ac:dyDescent="0.2"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50"/>
      <c r="AA165" s="34"/>
      <c r="AB165" s="34"/>
      <c r="AC165" s="34"/>
      <c r="AD165" s="34"/>
      <c r="AE165" s="34"/>
      <c r="AF165" s="34"/>
      <c r="AG165" s="34"/>
      <c r="AH165" s="34"/>
      <c r="AI165" s="34"/>
    </row>
    <row r="166" spans="2:35" x14ac:dyDescent="0.2"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50"/>
      <c r="AA166" s="34"/>
      <c r="AB166" s="34"/>
      <c r="AC166" s="34"/>
      <c r="AD166" s="34"/>
      <c r="AE166" s="34"/>
      <c r="AF166" s="34"/>
      <c r="AG166" s="34"/>
      <c r="AH166" s="34"/>
      <c r="AI166" s="34"/>
    </row>
    <row r="167" spans="2:35" x14ac:dyDescent="0.2"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50"/>
      <c r="AA167" s="34"/>
      <c r="AB167" s="34"/>
      <c r="AC167" s="34"/>
      <c r="AD167" s="34"/>
      <c r="AE167" s="34"/>
      <c r="AF167" s="34"/>
      <c r="AG167" s="34"/>
      <c r="AH167" s="34"/>
      <c r="AI167" s="34"/>
    </row>
    <row r="168" spans="2:35" x14ac:dyDescent="0.2"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50"/>
      <c r="AA168" s="34"/>
      <c r="AB168" s="34"/>
      <c r="AC168" s="34"/>
      <c r="AD168" s="34"/>
      <c r="AE168" s="34"/>
      <c r="AF168" s="34"/>
      <c r="AG168" s="34"/>
      <c r="AH168" s="34"/>
      <c r="AI168" s="34"/>
    </row>
    <row r="169" spans="2:35" x14ac:dyDescent="0.2"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50"/>
      <c r="AA169" s="34"/>
      <c r="AB169" s="34"/>
      <c r="AC169" s="34"/>
      <c r="AD169" s="34"/>
      <c r="AE169" s="34"/>
      <c r="AF169" s="34"/>
      <c r="AG169" s="34"/>
      <c r="AH169" s="34"/>
      <c r="AI169" s="34"/>
    </row>
    <row r="170" spans="2:35" x14ac:dyDescent="0.2"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50"/>
      <c r="AA170" s="34"/>
      <c r="AB170" s="34"/>
      <c r="AC170" s="34"/>
      <c r="AD170" s="34"/>
      <c r="AE170" s="34"/>
      <c r="AF170" s="34"/>
      <c r="AG170" s="34"/>
      <c r="AH170" s="34"/>
      <c r="AI170" s="34"/>
    </row>
    <row r="171" spans="2:35" x14ac:dyDescent="0.2"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50"/>
      <c r="AA171" s="34"/>
      <c r="AB171" s="34"/>
      <c r="AC171" s="34"/>
      <c r="AD171" s="34"/>
      <c r="AE171" s="34"/>
      <c r="AF171" s="34"/>
      <c r="AG171" s="34"/>
      <c r="AH171" s="34"/>
      <c r="AI171" s="34"/>
    </row>
    <row r="172" spans="2:35" x14ac:dyDescent="0.2"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50"/>
      <c r="AA172" s="34"/>
      <c r="AB172" s="34"/>
      <c r="AC172" s="34"/>
      <c r="AD172" s="34"/>
      <c r="AE172" s="34"/>
      <c r="AF172" s="34"/>
      <c r="AG172" s="34"/>
      <c r="AH172" s="34"/>
      <c r="AI172" s="34"/>
    </row>
    <row r="173" spans="2:35" x14ac:dyDescent="0.2"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50"/>
      <c r="AA173" s="34"/>
      <c r="AB173" s="34"/>
      <c r="AC173" s="34"/>
      <c r="AD173" s="34"/>
      <c r="AE173" s="34"/>
      <c r="AF173" s="34"/>
      <c r="AG173" s="34"/>
      <c r="AH173" s="34"/>
      <c r="AI173" s="34"/>
    </row>
    <row r="174" spans="2:35" x14ac:dyDescent="0.2"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50"/>
      <c r="AA174" s="34"/>
      <c r="AB174" s="34"/>
      <c r="AC174" s="34"/>
      <c r="AD174" s="34"/>
      <c r="AE174" s="34"/>
      <c r="AF174" s="34"/>
      <c r="AG174" s="34"/>
      <c r="AH174" s="34"/>
      <c r="AI174" s="34"/>
    </row>
    <row r="175" spans="2:35" x14ac:dyDescent="0.2"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50"/>
      <c r="AA175" s="34"/>
      <c r="AB175" s="34"/>
      <c r="AC175" s="34"/>
      <c r="AD175" s="34"/>
      <c r="AE175" s="34"/>
      <c r="AF175" s="34"/>
      <c r="AG175" s="34"/>
      <c r="AH175" s="34"/>
      <c r="AI175" s="34"/>
    </row>
    <row r="176" spans="2:35" x14ac:dyDescent="0.2"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50"/>
      <c r="AA176" s="34"/>
      <c r="AB176" s="34"/>
      <c r="AC176" s="34"/>
      <c r="AD176" s="34"/>
      <c r="AE176" s="34"/>
      <c r="AF176" s="34"/>
      <c r="AG176" s="34"/>
      <c r="AH176" s="34"/>
      <c r="AI176" s="34"/>
    </row>
    <row r="177" spans="2:35" x14ac:dyDescent="0.2"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50"/>
      <c r="AA177" s="34"/>
      <c r="AB177" s="34"/>
      <c r="AC177" s="34"/>
      <c r="AD177" s="34"/>
      <c r="AE177" s="34"/>
      <c r="AF177" s="34"/>
      <c r="AG177" s="34"/>
      <c r="AH177" s="34"/>
      <c r="AI177" s="34"/>
    </row>
    <row r="178" spans="2:35" x14ac:dyDescent="0.2"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50"/>
      <c r="AA178" s="34"/>
      <c r="AB178" s="34"/>
      <c r="AC178" s="34"/>
      <c r="AD178" s="34"/>
      <c r="AE178" s="34"/>
      <c r="AF178" s="34"/>
      <c r="AG178" s="34"/>
      <c r="AH178" s="34"/>
      <c r="AI178" s="34"/>
    </row>
    <row r="179" spans="2:35" x14ac:dyDescent="0.2"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50"/>
      <c r="AA179" s="34"/>
      <c r="AB179" s="34"/>
      <c r="AC179" s="34"/>
      <c r="AD179" s="34"/>
      <c r="AE179" s="34"/>
      <c r="AF179" s="34"/>
      <c r="AG179" s="34"/>
      <c r="AH179" s="34"/>
      <c r="AI179" s="34"/>
    </row>
    <row r="180" spans="2:35" x14ac:dyDescent="0.2"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50"/>
      <c r="AA180" s="34"/>
      <c r="AB180" s="34"/>
      <c r="AC180" s="34"/>
      <c r="AD180" s="34"/>
      <c r="AE180" s="34"/>
      <c r="AF180" s="34"/>
      <c r="AG180" s="34"/>
      <c r="AH180" s="34"/>
      <c r="AI180" s="34"/>
    </row>
    <row r="181" spans="2:35" x14ac:dyDescent="0.2"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50"/>
      <c r="AA181" s="34"/>
      <c r="AB181" s="34"/>
      <c r="AC181" s="34"/>
      <c r="AD181" s="34"/>
      <c r="AE181" s="34"/>
      <c r="AF181" s="34"/>
      <c r="AG181" s="34"/>
      <c r="AH181" s="34"/>
      <c r="AI181" s="34"/>
    </row>
    <row r="182" spans="2:35" x14ac:dyDescent="0.2"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50"/>
      <c r="AA182" s="34"/>
      <c r="AB182" s="34"/>
      <c r="AC182" s="34"/>
      <c r="AD182" s="34"/>
      <c r="AE182" s="34"/>
      <c r="AF182" s="34"/>
      <c r="AG182" s="34"/>
      <c r="AH182" s="34"/>
      <c r="AI182" s="34"/>
    </row>
    <row r="183" spans="2:35" x14ac:dyDescent="0.2"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50"/>
      <c r="AA183" s="34"/>
      <c r="AB183" s="34"/>
      <c r="AC183" s="34"/>
      <c r="AD183" s="34"/>
      <c r="AE183" s="34"/>
      <c r="AF183" s="34"/>
      <c r="AG183" s="34"/>
      <c r="AH183" s="34"/>
      <c r="AI183" s="34"/>
    </row>
    <row r="184" spans="2:35" x14ac:dyDescent="0.2"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50"/>
      <c r="AA184" s="34"/>
      <c r="AB184" s="34"/>
      <c r="AC184" s="34"/>
      <c r="AD184" s="34"/>
      <c r="AE184" s="34"/>
      <c r="AF184" s="34"/>
      <c r="AG184" s="34"/>
      <c r="AH184" s="34"/>
      <c r="AI184" s="34"/>
    </row>
    <row r="185" spans="2:35" x14ac:dyDescent="0.2"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50"/>
      <c r="AA185" s="34"/>
      <c r="AB185" s="34"/>
      <c r="AC185" s="34"/>
      <c r="AD185" s="34"/>
      <c r="AE185" s="34"/>
      <c r="AF185" s="34"/>
      <c r="AG185" s="34"/>
      <c r="AH185" s="34"/>
      <c r="AI185" s="34"/>
    </row>
    <row r="186" spans="2:35" x14ac:dyDescent="0.2"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50"/>
      <c r="AA186" s="34"/>
      <c r="AB186" s="34"/>
      <c r="AC186" s="34"/>
      <c r="AD186" s="34"/>
      <c r="AE186" s="34"/>
      <c r="AF186" s="34"/>
      <c r="AG186" s="34"/>
      <c r="AH186" s="34"/>
      <c r="AI186" s="34"/>
    </row>
    <row r="187" spans="2:35" x14ac:dyDescent="0.2"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50"/>
      <c r="AA187" s="34"/>
      <c r="AB187" s="34"/>
      <c r="AC187" s="34"/>
      <c r="AD187" s="34"/>
      <c r="AE187" s="34"/>
      <c r="AF187" s="34"/>
      <c r="AG187" s="34"/>
      <c r="AH187" s="34"/>
      <c r="AI187" s="34"/>
    </row>
    <row r="188" spans="2:35" x14ac:dyDescent="0.2"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50"/>
      <c r="AA188" s="34"/>
      <c r="AB188" s="34"/>
      <c r="AC188" s="34"/>
      <c r="AD188" s="34"/>
      <c r="AE188" s="34"/>
      <c r="AF188" s="34"/>
      <c r="AG188" s="34"/>
      <c r="AH188" s="34"/>
      <c r="AI188" s="34"/>
    </row>
    <row r="189" spans="2:35" x14ac:dyDescent="0.2"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50"/>
      <c r="AA189" s="34"/>
      <c r="AB189" s="34"/>
      <c r="AC189" s="34"/>
      <c r="AD189" s="34"/>
      <c r="AE189" s="34"/>
      <c r="AF189" s="34"/>
      <c r="AG189" s="34"/>
      <c r="AH189" s="34"/>
      <c r="AI189" s="34"/>
    </row>
    <row r="190" spans="2:35" x14ac:dyDescent="0.2"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50"/>
      <c r="AA190" s="34"/>
      <c r="AB190" s="34"/>
      <c r="AC190" s="34"/>
      <c r="AD190" s="34"/>
      <c r="AE190" s="34"/>
      <c r="AF190" s="34"/>
      <c r="AG190" s="34"/>
      <c r="AH190" s="34"/>
      <c r="AI190" s="34"/>
    </row>
    <row r="191" spans="2:35" x14ac:dyDescent="0.2"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50"/>
      <c r="AA191" s="34"/>
      <c r="AB191" s="34"/>
      <c r="AC191" s="34"/>
      <c r="AD191" s="34"/>
      <c r="AE191" s="34"/>
      <c r="AF191" s="34"/>
      <c r="AG191" s="34"/>
      <c r="AH191" s="34"/>
      <c r="AI191" s="34"/>
    </row>
    <row r="192" spans="2:35" x14ac:dyDescent="0.2"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50"/>
      <c r="AA192" s="34"/>
      <c r="AB192" s="34"/>
      <c r="AC192" s="34"/>
      <c r="AD192" s="34"/>
      <c r="AE192" s="34"/>
      <c r="AF192" s="34"/>
      <c r="AG192" s="34"/>
      <c r="AH192" s="34"/>
      <c r="AI192" s="34"/>
    </row>
    <row r="193" spans="2:35" x14ac:dyDescent="0.2"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50"/>
      <c r="AA193" s="34"/>
      <c r="AB193" s="34"/>
      <c r="AC193" s="34"/>
      <c r="AD193" s="34"/>
      <c r="AE193" s="34"/>
      <c r="AF193" s="34"/>
      <c r="AG193" s="34"/>
      <c r="AH193" s="34"/>
      <c r="AI193" s="34"/>
    </row>
    <row r="194" spans="2:35" x14ac:dyDescent="0.2"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50"/>
      <c r="AA194" s="34"/>
      <c r="AB194" s="34"/>
      <c r="AC194" s="34"/>
      <c r="AD194" s="34"/>
      <c r="AE194" s="34"/>
      <c r="AF194" s="34"/>
      <c r="AG194" s="34"/>
      <c r="AH194" s="34"/>
      <c r="AI194" s="34"/>
    </row>
    <row r="195" spans="2:35" x14ac:dyDescent="0.2"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50"/>
      <c r="AA195" s="34"/>
      <c r="AB195" s="34"/>
      <c r="AC195" s="34"/>
      <c r="AD195" s="34"/>
      <c r="AE195" s="34"/>
      <c r="AF195" s="34"/>
      <c r="AG195" s="34"/>
      <c r="AH195" s="34"/>
      <c r="AI195" s="34"/>
    </row>
    <row r="196" spans="2:35" x14ac:dyDescent="0.2"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50"/>
      <c r="AA196" s="34"/>
      <c r="AB196" s="34"/>
      <c r="AC196" s="34"/>
      <c r="AD196" s="34"/>
      <c r="AE196" s="34"/>
      <c r="AF196" s="34"/>
      <c r="AG196" s="34"/>
      <c r="AH196" s="34"/>
      <c r="AI196" s="34"/>
    </row>
  </sheetData>
  <mergeCells count="3">
    <mergeCell ref="C10:D12"/>
    <mergeCell ref="C2:F2"/>
    <mergeCell ref="C4:D4"/>
  </mergeCells>
  <phoneticPr fontId="0" type="noConversion"/>
  <pageMargins left="0.15748031496062992" right="0.55118110236220474" top="0.74803149606299213" bottom="0.98425196850393704" header="0" footer="0"/>
  <pageSetup paperSize="9" scale="45" fitToHeight="3" orientation="landscape" horizontalDpi="360" verticalDpi="360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GENERAL</vt:lpstr>
      <vt:lpstr>RUBRADO</vt:lpstr>
      <vt:lpstr>Cronograma</vt:lpstr>
      <vt:lpstr>Cronograma!Área_de_impresión</vt:lpstr>
      <vt:lpstr>GENERAL!Área_de_impresión</vt:lpstr>
      <vt:lpstr>RUBRADO!Área_de_impresión</vt:lpstr>
      <vt:lpstr>RUBRADO!Títulos_a_imprimir</vt:lpstr>
    </vt:vector>
  </TitlesOfParts>
  <Company>MEMFOD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2014-05-13T22:36:15Z</cp:lastPrinted>
  <dcterms:created xsi:type="dcterms:W3CDTF">1997-06-15T14:36:10Z</dcterms:created>
  <dcterms:modified xsi:type="dcterms:W3CDTF">2014-05-14T00:48:54Z</dcterms:modified>
</cp:coreProperties>
</file>